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09"/>
  </bookViews>
  <sheets>
    <sheet name=" Cover" sheetId="24" r:id="rId1"/>
    <sheet name="Core 4.17" sheetId="4" r:id="rId2"/>
    <sheet name="Historical data " sheetId="33" r:id="rId3"/>
    <sheet name="Tables sect 17" sheetId="32" r:id="rId4"/>
    <sheet name="CRA" sheetId="6" r:id="rId5"/>
    <sheet name="SCA" sheetId="10" r:id="rId6"/>
    <sheet name="BOU" sheetId="23" r:id="rId7"/>
  </sheets>
  <definedNames>
    <definedName name="_xlnm.Database" localSheetId="2">#REF!</definedName>
    <definedName name="_xlnm.Database" localSheetId="3">#REF!</definedName>
    <definedName name="_xlnm.Database">#REF!</definedName>
    <definedName name="_xlnm.Print_Area" localSheetId="0">' Cover'!$A$1:$A$14</definedName>
    <definedName name="_xlnm.Print_Area" localSheetId="6">BOU!$B$1:$F$21</definedName>
    <definedName name="_xlnm.Print_Area" localSheetId="1">'Core 4.17'!$B$1:$F$216</definedName>
    <definedName name="_xlnm.Print_Area" localSheetId="4">CRA!$B$1:$F$41</definedName>
    <definedName name="_xlnm.Print_Area" localSheetId="2">'Historical data '!$A$1:$G$17</definedName>
    <definedName name="_xlnm.Print_Area" localSheetId="5">SCA!$B$1:$F$22</definedName>
    <definedName name="_xlnm.Print_Area" localSheetId="3">'Tables sect 17'!$A$1:$F$156</definedName>
    <definedName name="Z_692D3B91_AF71_4DB3_A55A_FF16EAFE420D_.wvu.PrintArea" localSheetId="0" hidden="1">' Cover'!$A$1:$A$14</definedName>
    <definedName name="Z_AC0B1510_BED9_4334_83E9_5707A8A4EABB_.wvu.PrintArea" localSheetId="0" hidden="1">' Cover'!$A$1:$A$14</definedName>
  </definedNames>
  <calcPr calcId="171027"/>
</workbook>
</file>

<file path=xl/calcChain.xml><?xml version="1.0" encoding="utf-8"?>
<calcChain xmlns="http://schemas.openxmlformats.org/spreadsheetml/2006/main">
  <c r="E110" i="32" l="1"/>
  <c r="E20" i="32"/>
  <c r="E146" i="32"/>
</calcChain>
</file>

<file path=xl/sharedStrings.xml><?xml version="1.0" encoding="utf-8"?>
<sst xmlns="http://schemas.openxmlformats.org/spreadsheetml/2006/main" count="853" uniqueCount="668">
  <si>
    <t>To meet the requirements of the Unit and all parented Units. All licensed areas to be valid.</t>
  </si>
  <si>
    <t>Module 4 - Section 17</t>
  </si>
  <si>
    <t>SAFETY PROVISIONS</t>
  </si>
  <si>
    <r>
      <t>Responsibility</t>
    </r>
    <r>
      <rPr>
        <sz val="9"/>
        <rFont val="Arial"/>
        <family val="2"/>
      </rPr>
      <t>.  The Armoury Section Leader shall be responsible to the DO for all armoury operations.  In particular, he will be responsible for the safe custody of all weapons deemed as "prohibited" under the aforementioned act.</t>
    </r>
  </si>
  <si>
    <t>GENERAL REQUIREMENTS</t>
  </si>
  <si>
    <r>
      <t>ATC Squadron Support</t>
    </r>
    <r>
      <rPr>
        <sz val="9"/>
        <rFont val="Arial"/>
        <family val="2"/>
      </rPr>
      <t>.   Support of the ATC squadrons involves weapon issues and receipt, ammunition issues and receipt and range use on approximately 27 Saturdays per year.  Support visits to ATC squadrons take place during weekday evenings as well as normal working hours.</t>
    </r>
  </si>
  <si>
    <t>17.C.1.d</t>
  </si>
  <si>
    <t>17.C.1.g</t>
  </si>
  <si>
    <t>17.C.1.h</t>
  </si>
  <si>
    <t>17.C.1.i</t>
  </si>
  <si>
    <t>17.C.1.j</t>
  </si>
  <si>
    <t>17.C.1.k</t>
  </si>
  <si>
    <r>
      <t>Semi-Skilled Tradesmen</t>
    </r>
    <r>
      <rPr>
        <b/>
        <sz val="9"/>
        <rFont val="Arial"/>
        <family val="2"/>
      </rPr>
      <t xml:space="preserve">.  </t>
    </r>
    <r>
      <rPr>
        <sz val="9"/>
        <rFont val="Arial"/>
        <family val="2"/>
      </rPr>
      <t>Semi-skilled tradesmen are to have had 3 years relevant experience in industry or the Armed Forces or may be suitably trained by the Contractor at his expense.</t>
    </r>
  </si>
  <si>
    <t>Maintenance to be carried out iaw AP1095 - C - 105 - 522.</t>
  </si>
  <si>
    <t>Carry out annual maintenance on the mounting assembly of the Signal Pistol located in the ATC Runway Caravan.</t>
  </si>
  <si>
    <t>Provide Range De-leading services at RAF College Cranwell utilising the HQ AC enabling contract.</t>
  </si>
  <si>
    <t>No maintenance is required on these weapons.  Issue and receipt normally take place in Station normal working hours.  Private weapons to be stored only with prior approval from the DO.</t>
  </si>
  <si>
    <t>Store, issue and receive private weapons and non Service weapons belonging to stn personnel iaw AP110K-0001-2(R)1 Pt 1 Lft 002.</t>
  </si>
  <si>
    <t>30,000 issues per year.</t>
  </si>
  <si>
    <r>
      <t>Depth.</t>
    </r>
    <r>
      <rPr>
        <sz val="9"/>
        <color indexed="8"/>
        <rFont val="Arial"/>
        <family val="2"/>
      </rPr>
      <t xml:space="preserve">  Depth support  In the context of 'Forward' and 'Depth' maintenance support, Depth Support organisations are responsible for providing all necessary logistic support to specified Forward Support elements.  Depth Support has an emphasis on sustainability and efficiency, and is generally managed by DE&amp;S in partnership with Industry.  The overall contribution of the military element at Depth will be dictated by single-Service manning requirements and its shape by operational readiness conditions.  Depth Support is defined as “those logistic processes and functions that underpin the support of platforms and associated equipment or, by their nature, are optimized best in Depth, and includes all logistic elements not in Forward Support.”</t>
    </r>
  </si>
  <si>
    <t>RECORDS AND DELIVERABLES</t>
  </si>
  <si>
    <t>AUTHORISATIONS AND CERTIFICATIONS</t>
  </si>
  <si>
    <t>ARMAMENTS</t>
  </si>
  <si>
    <t>Provide the DO with the information required for the HoE Register of Civilian Contractors that have unsupervised access to MoD ammunition and explosives.</t>
  </si>
  <si>
    <t>Nothing additional.</t>
  </si>
  <si>
    <t>Item No</t>
  </si>
  <si>
    <t>Requirement</t>
  </si>
  <si>
    <t>Related Requirement</t>
  </si>
  <si>
    <t>Performance Standard</t>
  </si>
  <si>
    <t>SCOPE OF WORK</t>
  </si>
  <si>
    <r>
      <t>Tritium Gas</t>
    </r>
    <r>
      <rPr>
        <sz val="9"/>
        <rFont val="Arial"/>
        <family val="2"/>
      </rPr>
      <t xml:space="preserve">.  Sight Unit Small Arms Trilux (SUSAT) containing gaseous tritium and all blade Assemblies Foresights (L85 A2) spotted with tritium may be stored and handled in the armoury iaw JSP 392.  </t>
    </r>
  </si>
  <si>
    <t>DESCRIPTION OF EXISTING CONDITIONS</t>
  </si>
  <si>
    <t>HOURS OF OPERATION</t>
  </si>
  <si>
    <t>PERSONNEL REQUIREMENTS</t>
  </si>
  <si>
    <t>SUITABILITY</t>
  </si>
  <si>
    <t>MINIMUM STANDARDS</t>
  </si>
  <si>
    <t>In addition to the stipulations of the Conditions of Contract, the following minimum standards shall apply:</t>
  </si>
  <si>
    <t>EXPERIENCE</t>
  </si>
  <si>
    <t>SPECIALIST REQUIREMENTS</t>
  </si>
  <si>
    <t>The Royal Air Force undertakes a system whereby specific trade tasks require specialist qualifications and trains the tradesman to the required standards.  The tradesman is then awarded a 'Q-annotation'.  Where a contracted task demands the employment of a tradesman so qualified, the Contractor shall employ personnel to the same standard of training acceptable to the Authority.  The Authority requires the Contractor to undertake any trade qualification training for contract employees at the Contractor's expense.</t>
  </si>
  <si>
    <t>ARMAMENT SUPPORT FACILITIES</t>
  </si>
  <si>
    <t>17.A.2.b</t>
  </si>
  <si>
    <t>17.A.2.c</t>
  </si>
  <si>
    <t>17.A.2.d</t>
  </si>
  <si>
    <t>17.A.2.e</t>
  </si>
  <si>
    <t>17.A.5.b</t>
  </si>
  <si>
    <t>17.A.5.c</t>
  </si>
  <si>
    <t>The Contractor shall regard the following as minimum experience for his employees engaged under this Contract.</t>
  </si>
  <si>
    <t>17.B.3.c</t>
  </si>
  <si>
    <t>17.B.3.d</t>
  </si>
  <si>
    <t>17.B.4.b</t>
  </si>
  <si>
    <t>17.B.4.c</t>
  </si>
  <si>
    <t>17.B.4.d</t>
  </si>
  <si>
    <t>17.B.4.e</t>
  </si>
  <si>
    <t>17.B.4.f</t>
  </si>
  <si>
    <t>17.B.4.g</t>
  </si>
  <si>
    <t>17.B.4.h</t>
  </si>
  <si>
    <t>COLOUR PERCEPTION</t>
  </si>
  <si>
    <t>17.C</t>
  </si>
  <si>
    <t>PERFORMANCE REQUIREMENTS</t>
  </si>
  <si>
    <t>17.C.1</t>
  </si>
  <si>
    <t>17.C.1.e</t>
  </si>
  <si>
    <t>17.C.1.f</t>
  </si>
  <si>
    <t xml:space="preserve">Carry out visits of parented ATC Sqns and complete Weapons Parenting Report iaw AP 110K-0001-2(R)1. </t>
  </si>
  <si>
    <t>Provide the Stn Adj/Guardroom with a consolidated list of those personnel requiring authorisation to draw keys for functional areas of this section.</t>
  </si>
  <si>
    <t>1 return of rationalised explosive consumption to Defence Logistic Support Authority monthly.  1 return of explosives holdings to ESIT DACOS-A4 every quarter.</t>
  </si>
  <si>
    <t>1 x record for each of 8 customer agencies.</t>
  </si>
  <si>
    <t>17.D.1</t>
  </si>
  <si>
    <t>None.</t>
  </si>
  <si>
    <t>UNFORESEEN TASKING (UT)</t>
  </si>
  <si>
    <t>17.F</t>
  </si>
  <si>
    <t>17.F.1</t>
  </si>
  <si>
    <t xml:space="preserve">Maintain and control all armament and weapons associated documentation and publications. </t>
  </si>
  <si>
    <t>17.F.1.a</t>
  </si>
  <si>
    <t>17.F.1.b</t>
  </si>
  <si>
    <t xml:space="preserve">Undertake and record results of fire practices held in Explosive Storage Area.  </t>
  </si>
  <si>
    <r>
      <t>Normal Operating Hours</t>
    </r>
    <r>
      <rPr>
        <sz val="9"/>
        <rFont val="Arial"/>
        <family val="2"/>
      </rPr>
      <t>.  RAF College Cranwell normal working hours are detailed in Section 1, General Information.   The OACTU training programme routinely requires Armament Section assistance over Station stand-downs / Bank Holidays (Except Christmas/New Year).</t>
    </r>
  </si>
  <si>
    <t>17.B.2.b</t>
  </si>
  <si>
    <t>17.B.4.i</t>
  </si>
  <si>
    <t>Module 4 - Section 17 - RAF Scampton</t>
  </si>
  <si>
    <r>
      <t>Weapon Issues/Returns</t>
    </r>
    <r>
      <rPr>
        <sz val="9"/>
        <rFont val="Arial"/>
        <family val="2"/>
      </rPr>
      <t xml:space="preserve">.  Weapons drawn by Service personnel are routinely returned before 1630 and occasionally by 1730 hrs.  </t>
    </r>
  </si>
  <si>
    <r>
      <t xml:space="preserve">ATC Squadron Support. </t>
    </r>
    <r>
      <rPr>
        <sz val="9"/>
        <rFont val="Arial"/>
        <family val="2"/>
      </rPr>
      <t xml:space="preserve">  Support of the ATC squadrons involves weapon issues and receipt, ammunition issues and receipt and range use on approximately 26 training weekends per year and 15 weeks of ATC camps.  </t>
    </r>
  </si>
  <si>
    <t xml:space="preserve">Results to be recorded in PES Log Book (PLB) and ESTC Log Book. PLB to be brought to the attention of the Commanding Officer or his delegated representative, through the Explosives Safety Representative monthly or on any other occasion considered necessary.
</t>
  </si>
  <si>
    <t>SMALL ARMS MAINTENANCE</t>
  </si>
  <si>
    <t>Item</t>
  </si>
  <si>
    <t>17.B.1.a</t>
  </si>
  <si>
    <t>17.G</t>
  </si>
  <si>
    <t>17.G.1</t>
  </si>
  <si>
    <t>Nothing.</t>
  </si>
  <si>
    <t>WATCH KEEPING  REQUIREMENTS</t>
  </si>
  <si>
    <t>12 requests per year.</t>
  </si>
  <si>
    <t>Control and maintain associated documentation and publications, iaw JAP100B-01, AP100C series and, for armament, explosive and weapons associated documentation, AP110K-0001-2(R)1 Pt 1 Lft 001.</t>
  </si>
  <si>
    <t>35 licensed facilities.</t>
  </si>
  <si>
    <t>500 issues per annum.</t>
  </si>
  <si>
    <t>16 depot collections per year. 
2 visits to Shoeburyness per year.
7 visits to Honington per year.</t>
  </si>
  <si>
    <t xml:space="preserve">EXPLOSIVE STORAGE </t>
  </si>
  <si>
    <t>Statement of Requirement</t>
  </si>
  <si>
    <t xml:space="preserve">CORE REQUIREMENTS </t>
  </si>
  <si>
    <t>RAF SCAMPTON SPECIFIC REQUIREMENTS</t>
  </si>
  <si>
    <t>RAF BOULMER SPECIFIC REQUIREMENTS</t>
  </si>
  <si>
    <t xml:space="preserve">See specific Unit </t>
  </si>
  <si>
    <t>AIRCRAFT EQUIPMENT MAINTENANCE</t>
  </si>
  <si>
    <t>Maintain pyrotechnics fitted to aircraft Survival Equipment iaw AP110E series.</t>
  </si>
  <si>
    <t xml:space="preserve">Includes Signal Kit Pyrotechnic Pistol 16mm, Signal Distress Day &amp; Night and Matches Waterproof.  </t>
  </si>
  <si>
    <t>Respond to armoury staff call out outside normal working hours.</t>
  </si>
  <si>
    <t>Maintain historical details of relevant training, qualifications and experience for employees engaged in engineering work under this section.</t>
  </si>
  <si>
    <t>17.A</t>
  </si>
  <si>
    <t>17.A.1</t>
  </si>
  <si>
    <t>17.A.1.a</t>
  </si>
  <si>
    <t>17.A.2</t>
  </si>
  <si>
    <t>17.A.2.a</t>
  </si>
  <si>
    <t>17.A.3</t>
  </si>
  <si>
    <t>17.A.5</t>
  </si>
  <si>
    <t>17.A.5.a</t>
  </si>
  <si>
    <t>17.A.6</t>
  </si>
  <si>
    <t>17.A.6.a</t>
  </si>
  <si>
    <t>17.B</t>
  </si>
  <si>
    <t>17.B.1</t>
  </si>
  <si>
    <t>17.B.2</t>
  </si>
  <si>
    <t>17.B.2.a</t>
  </si>
  <si>
    <t>17.B.3</t>
  </si>
  <si>
    <t>17.B.3.a</t>
  </si>
  <si>
    <t>17.B.3.b</t>
  </si>
  <si>
    <t>17.B.4</t>
  </si>
  <si>
    <t>17.B.4.a</t>
  </si>
  <si>
    <t>17.B.5</t>
  </si>
  <si>
    <t>17.B.5.a</t>
  </si>
  <si>
    <t>Authorisations may be recorded using the RAF Form F4820B. Authorisations are to be immediately available to the Authority on request.</t>
  </si>
  <si>
    <t>Submit records of AAES explosives fitted to aircraft iaw JSP482.</t>
  </si>
  <si>
    <t>Records to be amended concurrent with issue of explosive or ammunition.</t>
  </si>
  <si>
    <t>20 private weapons.</t>
  </si>
  <si>
    <t>8 depot collections per year.  
4 visits to RAF Leeming per year.</t>
  </si>
  <si>
    <t>365 issues per annum.</t>
  </si>
  <si>
    <t>As required.</t>
  </si>
  <si>
    <t>17.C.2</t>
  </si>
  <si>
    <t>17.C.2.a</t>
  </si>
  <si>
    <t>17.G.1.a</t>
  </si>
  <si>
    <t>17.G.1.b</t>
  </si>
  <si>
    <t>17.G.1.c</t>
  </si>
  <si>
    <t>17.B.6</t>
  </si>
  <si>
    <t>17.B.6.a</t>
  </si>
  <si>
    <t>500 issues per year.</t>
  </si>
  <si>
    <t xml:space="preserve">17.C.1.a </t>
  </si>
  <si>
    <t xml:space="preserve">17.C.1.b </t>
  </si>
  <si>
    <t xml:space="preserve">Provide ammunition / cartridge management and control services </t>
  </si>
  <si>
    <t xml:space="preserve">17.C.1.c </t>
  </si>
  <si>
    <t>Weapons are required for personnel going to/arriving back from overseas. Air heads include, but not limited to, RAF Brize Norton.</t>
  </si>
  <si>
    <t>Iaw JSP 886.</t>
  </si>
  <si>
    <t>1 register. Daily.</t>
  </si>
  <si>
    <t>(1)  Is physically fit, responsible and of sound mind.
(2)  Is not addicted to alcohol or drugs.
(3) Is not deemed an unsuitable person under the Control of Explosives Regulations (COER) 1991, this will include anyone who is deemed to be a prohibited person or is of unsound mind or intemperate habit.</t>
  </si>
  <si>
    <t>The DO reserves the right to seek positive assurance from the contractor that there are no employees working unsupervised with explosives who have not been certified a fit person i.a.w. COER 1991.</t>
  </si>
  <si>
    <t>TRAINING</t>
  </si>
  <si>
    <t>All training is to be carried out at the Contractor's expense with the exception of first-off training following the introduction of a new system/equipment by the Authority.</t>
  </si>
  <si>
    <t xml:space="preserve">SMALL ARMS AND EXPLOSIVES MAINTENANCE </t>
  </si>
  <si>
    <t>17.E.1</t>
  </si>
  <si>
    <t>17.F.2</t>
  </si>
  <si>
    <t>17.F.2.b</t>
  </si>
  <si>
    <t>17.F.2.c</t>
  </si>
  <si>
    <t>Undertake and record mandatory explosive accounting books F1165 and F1165a, F6577 and F6578 , and associated checks.</t>
  </si>
  <si>
    <t>17.F.2.d</t>
  </si>
  <si>
    <t>17.F.2.e</t>
  </si>
  <si>
    <t>17.F.2.g</t>
  </si>
  <si>
    <t>17.F.2.h</t>
  </si>
  <si>
    <t>17.F.2.i</t>
  </si>
  <si>
    <t>The Contractor is to publish all necessary orders, work instructions and regulations for adherence by his own staff within explosive areas/facilities as Company Procedures (CPs) or similar instructions.</t>
  </si>
  <si>
    <t>Copies of these CPs are to be made available to the DO for approval.</t>
  </si>
  <si>
    <t>17.C.1.l</t>
  </si>
  <si>
    <t>17.C.1.m</t>
  </si>
  <si>
    <t>17.C.1.n</t>
  </si>
  <si>
    <t>17.C.1.o</t>
  </si>
  <si>
    <t>17.C.1.p</t>
  </si>
  <si>
    <t>17.C.1.q</t>
  </si>
  <si>
    <t>17.C.1.r</t>
  </si>
  <si>
    <t xml:space="preserve">See specific station  </t>
  </si>
  <si>
    <t>17.C.1.s</t>
  </si>
  <si>
    <t>17.C.1.t</t>
  </si>
  <si>
    <t xml:space="preserve">Module 4 - Section 17 - RAF Boulmer </t>
  </si>
  <si>
    <t>17.C.2.b</t>
  </si>
  <si>
    <t>17.C.2.c</t>
  </si>
  <si>
    <t>17.C.2.d</t>
  </si>
  <si>
    <t>17.C.2.e</t>
  </si>
  <si>
    <t>17.C.2.f</t>
  </si>
  <si>
    <t>17.C.2.g</t>
  </si>
  <si>
    <t>17.C.2.h</t>
  </si>
  <si>
    <t>17.D.1.a</t>
  </si>
  <si>
    <t>17.E.1.a</t>
  </si>
  <si>
    <t>Assess and provision all station and unit explosive licenses.</t>
  </si>
  <si>
    <t>Maintain and update armament related maps for relevant RAF Station.</t>
  </si>
  <si>
    <t>Report and investigate all armament accidents and incidents involving relevant RAF station held stock.</t>
  </si>
  <si>
    <t xml:space="preserve">Includes, but not limited to:-
Explosive sites, Radhaz, Safe headings. and PES maps which are to be reviewed at least annually.       </t>
  </si>
  <si>
    <t>Maintain constraints register and associated lists iaw Joint Service Munitions Control Register (JSMCR) and JSP 482. on behalf of the DO for all explosives and dangerous goods items held and used.</t>
  </si>
  <si>
    <t>17.F.2.a</t>
  </si>
  <si>
    <t>17.F.2.f</t>
  </si>
  <si>
    <t>17.F.2.j</t>
  </si>
  <si>
    <t>17.F.2.k</t>
  </si>
  <si>
    <t>17.F.2.l</t>
  </si>
  <si>
    <t>17.F.2.m</t>
  </si>
  <si>
    <t>17.F.2.n</t>
  </si>
  <si>
    <t>17.F.2.o</t>
  </si>
  <si>
    <t>17.F.2.p</t>
  </si>
  <si>
    <t>SCHEDULED MAINTENANCE</t>
  </si>
  <si>
    <t>L98</t>
  </si>
  <si>
    <t>SLP</t>
  </si>
  <si>
    <t>Bayonet</t>
  </si>
  <si>
    <t>UNSCHEDULED MAINTENANCE</t>
  </si>
  <si>
    <t>STATION GUARD FORCE</t>
  </si>
  <si>
    <t>AIR TRAINING CORPS</t>
  </si>
  <si>
    <t>Location</t>
  </si>
  <si>
    <t>TABLE 17-1</t>
  </si>
  <si>
    <t>TABLE 17-2</t>
  </si>
  <si>
    <t>Maintenance
Required</t>
  </si>
  <si>
    <t>Annual
Arisings</t>
  </si>
  <si>
    <t>L85 A2</t>
  </si>
  <si>
    <t>Signal Pistol</t>
  </si>
  <si>
    <t>Magazine</t>
  </si>
  <si>
    <t>Safe Firing System</t>
  </si>
  <si>
    <t>CWS (Night Sight)</t>
  </si>
  <si>
    <t>SUSAT</t>
  </si>
  <si>
    <t xml:space="preserve">Each member of the guard force draws an L85 for the duration of his duty and carries out a range practice. </t>
  </si>
  <si>
    <t>After Use Fired Check</t>
  </si>
  <si>
    <t xml:space="preserve">STATION PERSONNEL </t>
  </si>
  <si>
    <t>Combatant personnel issued with a weapon for range firing at regular intervals.</t>
  </si>
  <si>
    <t>CEREMONIAL</t>
  </si>
  <si>
    <t xml:space="preserve">Ceremonial  and parade duties with up to 60 L85.  Up to 6 parades per year, 4 of which are on Sundays, plus rehearsals.  Normal Armoury working hours 0800-1700Hrs Mon-Fri but the nature of the task requires weekend work (approx 26 per year) and support of ATC Camps Easter/Summer (approx 15 weeks). </t>
  </si>
  <si>
    <t>Before and After Use Ceremonial</t>
  </si>
  <si>
    <t>FORCE DEVELOPMENT</t>
  </si>
  <si>
    <t xml:space="preserve">Weapon maintenance post Force Development exercises. </t>
  </si>
  <si>
    <t>After Use Check / After Use Fired Check</t>
  </si>
  <si>
    <t>Weapon maintenance post ATC training weekends and camps.</t>
  </si>
  <si>
    <t>After use check / After Use Fired check</t>
  </si>
  <si>
    <t>Total</t>
  </si>
  <si>
    <t>RAF Boulmer Licensed Buildings</t>
  </si>
  <si>
    <t>Building</t>
  </si>
  <si>
    <t>Building Number</t>
  </si>
  <si>
    <t>Ops Site</t>
  </si>
  <si>
    <t>Main Site</t>
  </si>
  <si>
    <t>17.B.4.j</t>
  </si>
  <si>
    <t>17.B.4.k</t>
  </si>
  <si>
    <t>17.B.4.l</t>
  </si>
  <si>
    <t>Explosive Workers Personnel responsible for the issue, receipt, storage and transportation of explosives are to be trained and competent for the work and this must be demonstrated against the National Occupational Standards (NOS) for Explosives Substances &amp; Articles (ESA).</t>
  </si>
  <si>
    <t>RAF BOULMER</t>
  </si>
  <si>
    <r>
      <rPr>
        <u/>
        <sz val="9"/>
        <rFont val="Arial"/>
        <family val="2"/>
      </rPr>
      <t>Armoury Licences.</t>
    </r>
    <r>
      <rPr>
        <sz val="9"/>
        <rFont val="Arial"/>
        <family val="2"/>
      </rPr>
      <t xml:space="preserve">  There is a requirement to obtain a Firearms Dealership Certificate and a Section 5 Home Office Authority so as to enable the Armoury duties to be conducted legally.</t>
    </r>
  </si>
  <si>
    <t xml:space="preserve">Colour perception requirements are laid out in AP 1269A.  The Contractor shall ensure that the colour perception of his employees is at least to the minimum standard required for the relevant RAF tradesmen. Colour perception standards of CP2 for Weapons Engineering tradesmen are acceptable.  In addition, the Contractor's supervisors are to have the same minimum colour perception standard as the tradesmen they are supervising.  </t>
  </si>
  <si>
    <t xml:space="preserve"> </t>
  </si>
  <si>
    <t>Attend Station siting boards when requested and advise on armament aspects of works services.</t>
  </si>
  <si>
    <t xml:space="preserve">Checks to be carried out by the Small Arms Supervisor every 6 months. </t>
  </si>
  <si>
    <t>See specific station</t>
  </si>
  <si>
    <t>L86 A1</t>
  </si>
  <si>
    <t>Rifle No 8</t>
  </si>
  <si>
    <t>OFFICER CADET TRAINING</t>
  </si>
  <si>
    <t>Each main course draws weapons on weeks 1 to 4 of Term One and weeks 7 and 9 of Term Two.  Weapons may be issued and/or returned on Sat or Sun.</t>
  </si>
  <si>
    <t>After Use / Fired Check</t>
  </si>
  <si>
    <t>As req'd.</t>
  </si>
  <si>
    <t>SERE course induction week will draw up to 40 weapons (L85) and 40 magazines on weapon training days. (Wed to Sun inclusive).</t>
  </si>
  <si>
    <t>After Use Check</t>
  </si>
  <si>
    <t xml:space="preserve">SERE course week 4, will draw up to 15 weapons (L85) and 30 magazines on Range Firing Day (2xmags).  To be returned on the Friday of the same week. </t>
  </si>
  <si>
    <t>SERE course Thursday Week 4, Active Edge, up to 40 weapons (L85) with Safe Firing System (2 x mags).  To be returned on the Friday of the same week.</t>
  </si>
  <si>
    <t>Delta Flight term 2, Monday of Week 5, up to 40 weapons (L85) with Safe Fire System (2 x mags) to be returned on Friday Week 5.</t>
  </si>
  <si>
    <t>Delta Flight term 2, Sunday of Week 5, up to 40 weapons (L85) with Safe Fire System (2 x mags) to be returned on Wednesday Week 6.</t>
  </si>
  <si>
    <t>NON COMMISSIONED AIRCREW INITIAL TRAINING COURSE</t>
  </si>
  <si>
    <t>Each course draws and returns up to 30 L85 for ceremonial purposes for Arms drill lessons, Week 7, Day 3 and 5.</t>
  </si>
  <si>
    <t>RAF POLICE</t>
  </si>
  <si>
    <t>Members of the station RAF police carry out SLP range firing practice at regular intervals.</t>
  </si>
  <si>
    <t>Ceremonial  and parade duties with up to 4 L85.  Up to 15 parades per year, 4 of which are on Sundays, plus rehearsals.</t>
  </si>
  <si>
    <t>Dry training on 27 weekends per year with L98 cadet rifles</t>
  </si>
  <si>
    <t>After use check</t>
  </si>
  <si>
    <t>Range firing on 27 weekends per year with L98 cadet rifles</t>
  </si>
  <si>
    <t>Summer camp pre range dry training with L98</t>
  </si>
  <si>
    <t>Summer camp range firing with L98</t>
  </si>
  <si>
    <t>UAS Grd Trg</t>
  </si>
  <si>
    <t>Ex Strike 4 times per year.  Up to 180 weapons (L85) with safe fire system (2 x mags) drawn on a Thursday and returned the following Thursday.</t>
  </si>
  <si>
    <t>Weapon Trg up to 26 times per year.  Up to 80 weapons (L85) and 160 mags drawn during NWH Monday - Friday and returned each day.</t>
  </si>
  <si>
    <t>After use Check</t>
  </si>
  <si>
    <t>ATC SQUADRONS PARENTED</t>
  </si>
  <si>
    <t>Squadron</t>
  </si>
  <si>
    <t>Weapons / Equipment Held</t>
  </si>
  <si>
    <t>Visit Nights</t>
  </si>
  <si>
    <t>Remarks</t>
  </si>
  <si>
    <t>TRENT WING</t>
  </si>
  <si>
    <t>47F</t>
  </si>
  <si>
    <t>Grantham</t>
  </si>
  <si>
    <t>No 8 &amp; DP</t>
  </si>
  <si>
    <t>Tuesday/Thursday</t>
  </si>
  <si>
    <t>Weapons held at Cranwell</t>
  </si>
  <si>
    <t>Sleaford</t>
  </si>
  <si>
    <t>No 8</t>
  </si>
  <si>
    <t>Newark</t>
  </si>
  <si>
    <t>Worksop</t>
  </si>
  <si>
    <t>Tuesday/Friday</t>
  </si>
  <si>
    <t>Chesterfield</t>
  </si>
  <si>
    <t>Monday/Friday</t>
  </si>
  <si>
    <t>Mansfield</t>
  </si>
  <si>
    <t>Wednesday/Friday</t>
  </si>
  <si>
    <t>Brimington</t>
  </si>
  <si>
    <t>Monday/Wednesday</t>
  </si>
  <si>
    <t>Warsop</t>
  </si>
  <si>
    <t>Sutton -in - Ashfield</t>
  </si>
  <si>
    <t>Retford</t>
  </si>
  <si>
    <t>Monday/Thursday</t>
  </si>
  <si>
    <t>Dronfield</t>
  </si>
  <si>
    <t>Eckington</t>
  </si>
  <si>
    <t>Hucknall</t>
  </si>
  <si>
    <t>Clay Cross</t>
  </si>
  <si>
    <r>
      <t>Weapon Issues/Returns</t>
    </r>
    <r>
      <rPr>
        <sz val="9"/>
        <rFont val="Arial"/>
        <family val="2"/>
      </rPr>
      <t xml:space="preserve">.  As well as the core hours detailed in Section 1, the Contractor should establish a shift pattern to enable the issue and return of weapons, pyrotechnics and ammunition, from 07.00 to 18.00 Mon to Fri  and 08.00 to 17.00 on sat and Sun. the armoury need not stay open for these extended hours if no issues or returns planned..  </t>
    </r>
  </si>
  <si>
    <t>90  private weapons.</t>
  </si>
  <si>
    <t>Issue/receive weapons to/from HQ Air Cadet organisation (ACO) junior Leaders Course(JLC) Staff.</t>
  </si>
  <si>
    <t>Collect and transport weapons utilised by HQ ACO JLC.</t>
  </si>
  <si>
    <t xml:space="preserve">10000 arisings per year </t>
  </si>
  <si>
    <t>Every 20,000 rounds for each firing lane iaw JSP 403. (1 x 25 metre range, with 6 firing lanes).  Up to 4000kg per annum</t>
  </si>
  <si>
    <t>L85A2 - Qty 341</t>
  </si>
  <si>
    <t>SLP - Qty  83</t>
  </si>
  <si>
    <t>Walther PK Pistol - Qty 6</t>
  </si>
  <si>
    <t>Signal Pistol - Qty 6</t>
  </si>
  <si>
    <t xml:space="preserve">Bayonet - Qty 317 </t>
  </si>
  <si>
    <t>Magazine - Qty 2450</t>
  </si>
  <si>
    <t>Safe Firing Blank System - Qty 228</t>
  </si>
  <si>
    <t>Combatant personnel issued with a weapon for range firing at regular intervals. (Annual CCS).  CCS to recommence in the future</t>
  </si>
  <si>
    <t>TBN</t>
  </si>
  <si>
    <t>IRT</t>
  </si>
  <si>
    <t>All personnel selected for IRT draw an L85 for the duration of their duty and carry out a range practice.</t>
  </si>
  <si>
    <t>All personnel selected for IRT draw an L9A1 for the duration of their duty and carry out a range practice.</t>
  </si>
  <si>
    <t>All personnel selected for IRT draw a SUSAT for the duration of their duty and carry out a range practice.</t>
  </si>
  <si>
    <t>OOA = L85A2</t>
  </si>
  <si>
    <t>Pre &amp; Post servicings</t>
  </si>
  <si>
    <t>OOA = L9A1</t>
  </si>
  <si>
    <t>OOA = SUSAT</t>
  </si>
  <si>
    <t>OOA = Bayonets</t>
  </si>
  <si>
    <t>Ceremonial and parade duties with up to 4 L85.  Up to 2 parades per year, 1 of which are on Sundays, plus rehearsals.</t>
  </si>
  <si>
    <t>RAF SCAMPTON</t>
  </si>
  <si>
    <t>TABLE 17 -1</t>
  </si>
  <si>
    <t xml:space="preserve">Carry out the preparation, receipt and issue of weapons and documentation for Individual Pre Deployment training (IPDT)at other RAF Stations/ parented units or for personnel deployed from current RAF Station. </t>
  </si>
  <si>
    <t xml:space="preserve">Weapons required for RAF personnel deploying to and from overseas.  Task includes wrapping of weapons, preparation, receipt and issue of weapons and documentation for IRT at other RAF units/ parented units or for personnel deployed from relevant RAF Station iaw the current service regulations. To meet the requirements of the Unit and all parented RAF personnel. </t>
  </si>
  <si>
    <t>Junior Leaders Course, two courses per year up to 120 per course.  Weapons returned on a Sunday, may have to transport weapons to exercise sites.</t>
  </si>
  <si>
    <t>Collect small arms from RAF Leeming post Station personnel returning from OOA deployments.</t>
  </si>
  <si>
    <t>Maintain and manage Certified Free From Explosives (CFFE) register.</t>
  </si>
  <si>
    <t xml:space="preserve">Register to be maintained iaw with current procedures </t>
  </si>
  <si>
    <t>All siting boards, where presence is requested, to be attended by armament staff competent to give advice.</t>
  </si>
  <si>
    <t xml:space="preserve">Note: the table below gives historical date from station elements against each para within core ( not all stations have info) </t>
  </si>
  <si>
    <t>CRA</t>
  </si>
  <si>
    <t>SCA</t>
  </si>
  <si>
    <t>BOU</t>
  </si>
  <si>
    <t xml:space="preserve">DEFINITIONS </t>
  </si>
  <si>
    <t>17.A.7</t>
  </si>
  <si>
    <t>17.A.7.a</t>
  </si>
  <si>
    <r>
      <t>Working Hours.</t>
    </r>
    <r>
      <rPr>
        <sz val="9"/>
        <rFont val="Arial"/>
        <family val="2"/>
      </rPr>
      <t xml:space="preserve"> station working hours are as stated in Section 1 and the armoury is to be manned during theses times. Times for each specific site where different form this will be in site specific lines under 17.A.7.b. contractors are to be aware coverage may be required outside these hours as directed by DO. </t>
    </r>
  </si>
  <si>
    <t>17.A.7.b</t>
  </si>
  <si>
    <t>17.A.7.c</t>
  </si>
  <si>
    <t>17.A.7.d</t>
  </si>
  <si>
    <t>All</t>
  </si>
  <si>
    <t xml:space="preserve">Manage and administer Station shooting range iaw AP3205 and JSP 403. (Range to be available as per units requirements) </t>
  </si>
  <si>
    <t>See table 17.2</t>
  </si>
  <si>
    <t xml:space="preserve">Complies with PI - Documentation - criterions 1-5                                                                          PI- Regulations and Legislation -  criterions 1-5                                                                                    </t>
  </si>
  <si>
    <t xml:space="preserve">See Historical data and as required </t>
  </si>
  <si>
    <t xml:space="preserve">Complies with PI - Reports - criterions 1-5                                                                                                           </t>
  </si>
  <si>
    <t xml:space="preserve">Complies with PI - Documentation - criterions 1-5                                                                                                                                                                  </t>
  </si>
  <si>
    <t>All facilities to have current and correct licenses.</t>
  </si>
  <si>
    <t xml:space="preserve">Complies with PI - Documentation - criterions 1-5                                                                            PI- Authorisations -  criterions 1-5                                                                                                                     </t>
  </si>
  <si>
    <t xml:space="preserve">Complies with PI - Documentation - criterions 1-5                                                                            PI- Training -  criterions 1-5                                                                                                                        </t>
  </si>
  <si>
    <t xml:space="preserve">Complies with PI - Documentation - criterions 1-5                                                                            PI- Publications and Technical data -  criterions 1-5                                                                                                                     </t>
  </si>
  <si>
    <t xml:space="preserve">Complies with PI - Documentation - criterions 1-5                                                                            PI- Regulations and Legislation -  criterions 1-5                                                                                                                        </t>
  </si>
  <si>
    <t xml:space="preserve">Complies with PI -regulations and legislation - criterions 1-5                                                                            PI- Publications and Technical data -  criterions 1-5                                                                                                                     </t>
  </si>
  <si>
    <t>All information to be correct and current.  Application of lives, constraints and bans to explosives as instructed at JSMCR. Associated lists include: - Lifed explosives item list (Red Card) and Consolidated Black list.</t>
  </si>
  <si>
    <t xml:space="preserve">Complies with PI - Documentation - criterions 1-5                                                                            PI- Reports -  criterions 1-5                                                                                                                        </t>
  </si>
  <si>
    <t xml:space="preserve">Complies with PI - Documentation - criterions 1-5                                                                                                                                                                                                 </t>
  </si>
  <si>
    <t>Iaw JSP 482.</t>
  </si>
  <si>
    <t>Complies with PI - Audits, inspections, checks - criterions 1-5</t>
  </si>
  <si>
    <t>Issue/receive weapons to/from HQ air Cadet organisation (ACO Junior Leaders course (JLC) staff  as required.</t>
  </si>
  <si>
    <t>Weapons utilised by HQ ACO JLC to be transported to the exercise site (STANTA or as required) and collected at endex Iaw with timescales as directed by HQAC.</t>
  </si>
  <si>
    <t xml:space="preserve">Complies with PI - Reports - criterions 1-5                                                                                </t>
  </si>
  <si>
    <t>REFERENCES &amp; ABBREVIATIONS</t>
  </si>
  <si>
    <t xml:space="preserve">SMALL ARMS AND EXPLOSIVES STORAGE AND MAINTENANCE </t>
  </si>
  <si>
    <t xml:space="preserve">Inspect all explosive areas, licensed and unlicensed facilities at relevant RAF Station &amp; Parented Units iaw Regulations 2014 (ER14)  MAP-01, and JSP 482.  </t>
  </si>
  <si>
    <t>17.G.2</t>
  </si>
  <si>
    <t>17.A.3.a</t>
  </si>
  <si>
    <t xml:space="preserve">See Module 1 Section 1:   General Contract Information    </t>
  </si>
  <si>
    <t>17.G.2.a</t>
  </si>
  <si>
    <r>
      <t>Supervisors</t>
    </r>
    <r>
      <rPr>
        <sz val="9"/>
        <rFont val="Arial"/>
        <family val="2"/>
      </rPr>
      <t xml:space="preserve">.  Five years relevant experience in industry or the Armed Forces on full time supervision of weapons/armament maintenance activities. Unless otherwise agreed by the Authority </t>
    </r>
  </si>
  <si>
    <t>All necessary RAF Forms for the day-to-day operation of the Armament Section will be provided.</t>
  </si>
  <si>
    <t>All forms that can only be sourced through official sources will be provided.</t>
  </si>
  <si>
    <t xml:space="preserve">Complies with PI- Publications and Technical data -  criterions 1-5                                                                                                                     </t>
  </si>
  <si>
    <t>Manage, collect, receive and store ammunition and explosive devices and dispose of unusable stores.  This task is to be carried out iaw JSP 482 and JSP 886 on behalf of the DO.</t>
  </si>
  <si>
    <t>Includes delivery of explosive devices and ammunition to exercise sites in appropriate vehicle iaw ADR regulations.  Also deliver to all parented units, which normally takes place concurrently with inspection visits and delivery to exercise sites.  Also see specific station.  Including, but not limited to, issue of ammunition to ATC Squadrons.</t>
  </si>
  <si>
    <r>
      <t>Includes, but is not limited to, armoury insecurities and alarms, response to priority armament requirements and issue of weapons for short notice exercises and Station guard force requirements.  Sufficient staff suitably qualified to deal with the situation to be on site within 1 hour of notification of requirement.</t>
    </r>
    <r>
      <rPr>
        <sz val="9"/>
        <color indexed="10"/>
        <rFont val="Arial"/>
        <family val="2"/>
      </rPr>
      <t xml:space="preserve"> </t>
    </r>
  </si>
  <si>
    <t xml:space="preserve">Provide Armament support to Air Cadet Sqn weekend range activities at those RAF stations that have Air cadet  parenting including the issue/receipt of weapons and ammunition. </t>
  </si>
  <si>
    <r>
      <t>Skilled Tradesmen</t>
    </r>
    <r>
      <rPr>
        <b/>
        <sz val="9"/>
        <rFont val="Arial"/>
        <family val="2"/>
      </rPr>
      <t>.</t>
    </r>
    <r>
      <rPr>
        <sz val="9"/>
        <rFont val="Arial"/>
        <family val="2"/>
      </rPr>
      <t xml:space="preserve"> Five years relevant experience in industry or the Armed Forces in a trade group relevant to the task for which they are employed.</t>
    </r>
  </si>
  <si>
    <t>Control, manage, maintain, administer and provide a 'fit for purpose' shooting range and suitable targets. Includes the responsibilities of the Unit Ranges Specialist Officer and manufacture and repair of targets and target frames.  Task includes, but is not limited to: repair of range targets and arranging the de-leading of the 25 metre range iaw AP3205, AP100B-10 and JSP 403. 
Weekly inspections by senior supervisor.                                            The Contractor is responsible for reporting all defects affecting the 25m range to the Authority in a prompt manner.  The Authority has full responsibility for the maintenance of the range and associated facilities. The contractor must report all defects and progress them through the Estates Contract reporting procedure.</t>
  </si>
  <si>
    <t xml:space="preserve">All documentation correctly completed and available on site. This includes the maintenance of publications, and the compilation and maintenance of registers.  Maintenance documentation is to be completed and controlled iaw the relevant Regulatory Article and MAP-01/MAP-02 and AP100C series.  Amendments are to be incorporated in all documents and APs held.  
Mandatory checks of registers to be carried out accurately and on time iaw JSP482.Includes F700 series and F2988.  Processing of F760, F765 &amp; F765A requirements.  Record of man-hours to be completed on all documentation where applicable. </t>
  </si>
  <si>
    <t>Issue/receipt  ammunition and explosive devices undertaken in support of Station and parented unit requirements.</t>
  </si>
  <si>
    <t>Maintain running tally of explosives consumed. This may also include maintaining running Tallies of Annual Training Entitlement (ATE) of ammunition and explosives consumed.</t>
  </si>
  <si>
    <t>All occurrences to be investigated and reported iaw JSP 482.</t>
  </si>
  <si>
    <t>The initial list is to be provided prior to the Contract start date and updated as and  when personnel change, but as a minimum every 3 months and up to date at all times.</t>
  </si>
  <si>
    <t xml:space="preserve">Carry out independent check of weapons held by the Guard force.  </t>
  </si>
  <si>
    <t>Arrange the provision of Range de-leading services at RAF Boulmer through a DIO business case.</t>
  </si>
  <si>
    <t>Includes transport of weapons to and from repair depot.</t>
  </si>
  <si>
    <r>
      <t>Radiation Safety</t>
    </r>
    <r>
      <rPr>
        <sz val="9"/>
        <color indexed="8"/>
        <rFont val="Arial"/>
        <family val="2"/>
      </rPr>
      <t xml:space="preserve">  Compliance with current legislation regarding radiation safety, including non-ionising radiation, is mandatory iaw  MOD policy, JSP 392 Pt 1 and local instructions.</t>
    </r>
  </si>
  <si>
    <r>
      <t>Carriage of Class 1 Explosives By Road</t>
    </r>
    <r>
      <rPr>
        <sz val="9"/>
        <rFont val="Arial"/>
        <family val="2"/>
      </rPr>
      <t>.  Personnel employed in the transport of explosives are required to be vocationally trained iaw UK Carriage of Explosives Regulations and JSP 800.  All movements are to be authorised as appropriate, by a qualified Authorised Representative (Explosives). (Q-X-AR refers).</t>
    </r>
  </si>
  <si>
    <t>Transport small arms and associated components to MOD Approved Depot for destruction.  Arms and components to be transported to MOD Approved Depot within 3 months of becoming categorized.</t>
  </si>
  <si>
    <t>Records to be maintained using the RAF form F4820 or an alternative acceptable to the Authority. Records are to be immediately available to the Authority on request.</t>
  </si>
  <si>
    <t>17.A.7.b  to  17.A.7.d</t>
  </si>
  <si>
    <t xml:space="preserve">RAF Boulmer  b - c             </t>
  </si>
  <si>
    <t>Includes the issue of pyrotechnic devices to SERE exercises usually on Sunday mornings (11 SERE exercises per annum).</t>
  </si>
  <si>
    <t xml:space="preserve">Complies with PI - Documentation - criterions 1-5                                                           PI - Authorisations - criterions - 1-5                                                                                                                                                         </t>
  </si>
  <si>
    <t xml:space="preserve">Complies with PI - Documentation - criterions 1-5                                             PI - Management Systems -  criterions 1-5                                                                      PI- Regulations and Legislation -  criterions 1-5                                                                PI - Audits, inspections, checks - criterions 1-5                                                          </t>
  </si>
  <si>
    <t xml:space="preserve">Complies with PI - Documentation - criterions 1-5                                             PI - Management Systems -  criterions 1-5                                                                      PI- Equipment (Government Furnished) - criterions 1-5                                                                        PI- Regulations and Legislation -  criterions 1-5                                                          PI - Audits, inspections, checks - criterions 1-5                </t>
  </si>
  <si>
    <t xml:space="preserve">Complies with PI - Documentation - criterions 1-5                                             PI - Management Systems -  criterions 1-5                                                              PI- Regulations and Legislation -  criterions 1-5                                                          PI - Audits, inspections, checks - criterions 1-5                                                    PI- Equipment (Government Furnished) - criterions 1-5                                                                        PI- Regulations and Legislation -  criterions 1-5                                                            </t>
  </si>
  <si>
    <t xml:space="preserve">Complies with PI - Personnel - criterions 1-5                                                                            PI - Services  - criterions 1-5                                                                              </t>
  </si>
  <si>
    <t xml:space="preserve">Complies with PI- Regulations and Legislation -  criterions 1-5                                  PI - Procedures  - criterions 1-5                                                          </t>
  </si>
  <si>
    <t xml:space="preserve">Complies with PI - Unit Events  - criterions 1-5                                                                                        PI - Personnel - criterions 1-5                                                                                             </t>
  </si>
  <si>
    <t xml:space="preserve">Complies with PI - Documentation - criterions 1-5                                                                          PI- Regulations and Legislation -  criterions 1-5                                                                   PI - Publications and technical data - criterions 1-5                                                                               </t>
  </si>
  <si>
    <t xml:space="preserve">Complies with PI - Services - criterions 1-5                                                                          PI- Regulations and Legislation -  criterions 1-5                                                               PI - Procedures - criterions 1-5                                                                                   </t>
  </si>
  <si>
    <t xml:space="preserve">Complies with PI - Documentation - criterions 1-5                                                                          PI- Regulations and Legislation -  criterions 1-5                                                                                                    PI - Services - criterions 1-5                                                                                </t>
  </si>
  <si>
    <t xml:space="preserve">Complies with PI - Documentation - criterions 1-5                                                                             PI- Regulations and Legislation -  criterions 1-5                                                               PI - Services - criterions 1-5                                               PI - Equipment Scales - criterions 1-5                                                                                 </t>
  </si>
  <si>
    <t xml:space="preserve">Complies with PI - Procedures - criterions 1-5                                                                            PI- Regulations and Legislation -  criterions 1-5                                                                 PI - Audits, inspections, checks - criterions 1-5                                                                                        </t>
  </si>
  <si>
    <t>17.C.2.g  to     17.C.2.h</t>
  </si>
  <si>
    <t xml:space="preserve">Complies with PI - Procedures - criterions 1-5                                                                            PI- Regulations and Legislation -  criterions 1-5                                                                                                                         </t>
  </si>
  <si>
    <t xml:space="preserve">Complies with PI - Documentation - criterions 1-5                                                              PI- Regulations and Legislation -  criterions 1-5                                                               PI - Procedures - criterions 1-5                                                                                   </t>
  </si>
  <si>
    <t xml:space="preserve">Complies with PI - Documentation - criterions 1-5                                                                            PI- Reports -  criterions 1-5                                                                PI- Regulations and Legislation -  criterions 1-5                                                                                         </t>
  </si>
  <si>
    <t xml:space="preserve">Complies with PI - Documentation - criterions 1-5                                                                            PI- Procedures -  criterions 1-5                                                                                                                        </t>
  </si>
  <si>
    <t xml:space="preserve">Complies with PI - Documentation - criterions 1-5                                                                            PI- Procedures -  criterions 1-5                                             PI- Regulations and Legislation -  criterions 1-5                                                                                                          </t>
  </si>
  <si>
    <t xml:space="preserve">Complies with PI - Equipment condition - criterions 1-5                                                      PI - Schedules maintenance  - criterions - 1-5                                                                                                                                                         </t>
  </si>
  <si>
    <t xml:space="preserve">independent checks to be carried out as required. </t>
  </si>
  <si>
    <t xml:space="preserve">Complies with PI - Procedures - criterions 1-5                                                                                                PI- Equipment (Government Furnished) - criterions 1-5                                                                    PI- Regulations and Legislation -  criterions 1-5           </t>
  </si>
  <si>
    <t xml:space="preserve">Complies with PI - Procedures - criterions 1-5                                                                          PI- Regulations and Legislation -  criterions 1-5                                                                                           PI - Services - criterions 1-5                                                                                </t>
  </si>
  <si>
    <t xml:space="preserve">Station </t>
  </si>
  <si>
    <t>CORE reference</t>
  </si>
  <si>
    <r>
      <t>Level 1 Maintenance</t>
    </r>
    <r>
      <rPr>
        <sz val="9"/>
        <rFont val="Arial"/>
        <family val="2"/>
      </rPr>
      <t>.  That maintenance which is directly concerned with preparing end items for use, and keeping them in day to day order.  It may include such operations as functional testing, replenishments, servicing, re-arming, role changing, minor modifications, fault diagnosis and corrective maintenance by replacement, adjustment or minor repair. Within the armament support activities Depth A maintenance is confined to Before and After Use maintenance of weapons and care of stores, cleaning and lubrication of weapons and zeroing of weapons.</t>
    </r>
  </si>
  <si>
    <r>
      <t>Level 2 Maintenance</t>
    </r>
    <r>
      <rPr>
        <sz val="9"/>
        <rFont val="Arial"/>
        <family val="2"/>
      </rPr>
      <t>.  That maintenance which is required on items and assemblies which are in an unacceptable condition or which require preventative maintenance.  This may include schedule maintenance, embodiment of prescribed modifications, bay maintenance of assemblies, and corrective maintenance beyond Depth A but within generally provisioned resources.   Within the armament support activities Depth B maintenance is confined to scheduled maintenance and care of weapons and stores, investigation and correction of faults within Station resources, adjustment, gauging and range testing of weapons, implementation of Servicing Instructions and Special Technical Instructions and implementation of selected repairs and modifications that are within Station capabilities.</t>
    </r>
  </si>
  <si>
    <t>The Contractor shall be aware of the minimum trade and grade requirements (AP110K-0001-2(R)1 refers)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can be recorded using the RAF Form F4820 maintained iaw MAP-01 Chap 4.3. or an alternative acceptable to the authority.</t>
  </si>
  <si>
    <r>
      <t>Junior Management, Supervisors and Tradesmen</t>
    </r>
    <r>
      <rPr>
        <sz val="9"/>
        <rFont val="Arial"/>
        <family val="2"/>
      </rPr>
      <t>.  As detailed in AP110K-0001-2(R)1, Junior Management, supervisors and tradesmen will be expected to have full and relevant experience (including Class 1 status as required - AP110K-0001-2(R)1 refers) in the RAF Trade of Aircraft Technician Weapons, or a recognised Army/Navy/Civilian equivalent that is approved by the Authority, as applicable to the allotted tasks.</t>
    </r>
  </si>
  <si>
    <r>
      <t>Explosives Licence Holder.</t>
    </r>
    <r>
      <rPr>
        <sz val="9"/>
        <rFont val="Arial"/>
        <family val="2"/>
      </rPr>
      <t xml:space="preserve">  The Explosives Licence Holder at each site is either the DO or contractor, depending on the role of the unit and type of licence. The licence holder retains control of the relevant estate and is responsible for the security of the estate. The licence holder may refuse entry to an Explosive Area to any person, at any time, irrespective of contractual arrangements. In addition they retain control over the construction, location and use of buildings within the estate. The Explosives Licence Holder, or representative, may carry out checks on the contractor’s activities within explosive facilities at any time. </t>
    </r>
  </si>
  <si>
    <r>
      <t>Small Arms Maintenance</t>
    </r>
    <r>
      <rPr>
        <sz val="9"/>
        <rFont val="Arial"/>
        <family val="2"/>
      </rPr>
      <t>.  Depth maintenance of small arms shall only be undertaken by personnel who hold the RAF qualification Q-W-GDSA or who are trained to an equivalent Navy and Army standard.</t>
    </r>
  </si>
  <si>
    <r>
      <t>Explosive Storage Area (ESA) Management</t>
    </r>
    <r>
      <rPr>
        <sz val="9"/>
        <rFont val="Arial"/>
        <family val="2"/>
      </rPr>
      <t>.  The person responsible for management of the  ESAs is to be trained IAW relevant military or civilian regulations and competent for the work and this must be demonstrated against the National Occupational Standards (NOS) for Explosives Substances &amp; Articles (ESA).</t>
    </r>
  </si>
  <si>
    <t>Small Arms Maintenance.  Level 2 maintenance is to be undertaken by weapon tradesmen or civilian staffs who are Q-W-GDSA qualified, or who are trained to an equivalent standard acceptable to the Authority.  Tradesmen employed on the maintenance of RAF Regt weapons are additionally required to be Q-GD-W qualified.</t>
  </si>
  <si>
    <t>Carry out physical routine and independent check of Unit small arms on the occasions laid down in JSP 440 and AP110K-0001-2(R)1.</t>
  </si>
  <si>
    <t>Daily check may be carried out by any member of the armoury staff, weekly check must be carried out by a Senior Supervisor, monthly independent check must be carried out by management grade with responsibility for the Armoury.  The maximum period between inspections is to be 3 days. Checks are to be carried out on the occasions and times laid down in JSP 440 - at cease work Mon - Fri inclusive, or on any day the armoury is opened.  Independent check to be undertaken by senior supervisor level or above, at least once in any 7 day period. Monthly check to be carried out by Management grade. 3 monthly 100% serial number checks to be carried out by independent checker IAW JSP 440 and AP110K-0001-2(R)1.</t>
  </si>
  <si>
    <t xml:space="preserve">Authorise tradesmen employed on the activities above iaw AP100B-01 Ord 2.2.1 or Army MEI AFC351 &amp; relevant army form </t>
  </si>
  <si>
    <t>This includes the maintenance of publications and the  compilation and maintenance of registers. Maintenance documentation is to be completed and controlled iaw  AP100B-01 and MAP-01. JAP 100A-01/02 and AP100C series. Amendments are to be incorporated in all documents and APs held. Mandatory checks of registers to be carried out accurately and on time iaw JSP 482.</t>
  </si>
  <si>
    <t>IAW Weapon Army Equipment Support Policy</t>
  </si>
  <si>
    <r>
      <t>Certifying Free From Explosives (CFFE)</t>
    </r>
    <r>
      <rPr>
        <sz val="9"/>
        <color indexed="8"/>
        <rFont val="Arial"/>
        <family val="2"/>
      </rPr>
      <t xml:space="preserve"> CFFE is only to be carried out by a competent person, by virtue of training and experience with a specific nature of ammunition, and who is authorised by the DO to do so i.a.w. JSP 482 Part 3 Chap 27 (or authorised by their own company if operating under an ER14 LICENCE). Personnel who are required to carry out CFFE procedures shall have been trained to do so either as part of their trade training or via a specific CFFE training syllabus and shall be SQEP in the specific natures of ammunition.</t>
    </r>
  </si>
  <si>
    <r>
      <t>Personnel Employed in Explosive Areas</t>
    </r>
    <r>
      <rPr>
        <sz val="9"/>
        <rFont val="Arial"/>
        <family val="2"/>
      </rPr>
      <t>.  Persons under the age of 18 years, or persons over 18 years when there is reason to suspect that they are immature or irresponsible, are not to be employed in or enter any building or other place where explosives are stored or handled, except in the presence and under the supervision of a qualified armourer who is at least 21 years of age and authorised to act as escort by the Armoury Manager.  A person under the age of 16 years is not to be employed in any such building.  No person is to be employed in an explosive area unless he or she satisfies the following requirements in addition to any other rules of employment:</t>
    </r>
  </si>
  <si>
    <t>Radiation Workplace Supervisor (WPS). One member of the Armoury staff must hold the WPS qualification for SUSATs, TQA Q-WPS-RAM (Workplace Supervisor Radioactive Materials)</t>
  </si>
  <si>
    <t>This task Includes but is not limited to: the management, storage, issue and receipt of ammunition / cartridges. 
Monthly inspection of 1.5" signal pistol cartridges. (if applicable to Station)
Certification of empty ammunition boxes, fired small arms brass / aluminium to be carried out by a Supervisor grade. and the disposal or return of explosive containers iaw JSP 482 (or company procedures if licensed under ER 14). 
Fired brass / aluminium and serviceable containers returned through normal supply channels, damaged containers to be returned through normal supply channels for base refurbishment or disposal.</t>
  </si>
  <si>
    <t>Maintain spillage kit for tritium light source weapon sight for Mercury Thallium.</t>
  </si>
  <si>
    <t>Manage, collect, receive and store ammunition and explosive devices and dispose of unusable stores.  This task is to be carried out iaw JSP 482 (or company procedures if licensed under ER14) and JSP 886 on behalf of the DO.</t>
  </si>
  <si>
    <t xml:space="preserve">Task includes, but is not limited to: correct storage of  explosives iaw the reference. Maintain correct  stock levels unless due to factors outside the control of the Contractor. Receipt, storage and dispatch of all explosives; testing of electrically initiated explosives; disposal of used and misfired cartridges; return of life expired explosives; proof testing of explosives and flares; conditioning, preparing and packing explosives for return iaw JSP 482 (or company procedures if licensed under ER14). Authorised personnel are required when transporting explosives to other units to do so iaw JSP 800 Vol 4B.  </t>
  </si>
  <si>
    <t>Carry out Certified Free From Explosives (CFFE) procedures for returned expended stock and returned empty ammunition containers from relevant station and parented units . Certify empty ammunition containers and fired cases free from explosives and dispose iaw Regulations 2014 (ER14) and JSP 482 (or company procedures if licensed under ER14) &amp; 886.</t>
  </si>
  <si>
    <t xml:space="preserve">Certification is to be carried out by a competent person who has been authorised to do so by the DO i.a.w. JSP 482 Pt 3 Chap 27 ( or letter of authority from the company competent explosives manager if licensed under ER14).  All ammunition boxes and fired brass/aluminium are to be CFFE.  Quantity is dictated by ammunition usage. Fired brass/aluminium to be returned through normal supply channels.  </t>
  </si>
  <si>
    <t>Inspection and maintenance of explosive areas, armed aircraft slots (if used) and licensed buildings. Inspection is to cover internal and external condition of licensed buildings, safeguarding, equipment installations, control of vegetation and lightning protection systems.  Correctness of  contents, display of forms and observance of applicable regulations. Ensure necessary repairs receive immediate attention iaw JSP 482 (or company procedures if licensed under ER14) Inspections undertaken: Weekly by senior Supervisor and 3 monthly by Senior Armament specialist.</t>
  </si>
  <si>
    <t xml:space="preserve">Raise and monitor licence applications for Explosive Storage Facilities iaw JSP 482 or ER14 (whichever is relevant)  </t>
  </si>
  <si>
    <t>Make statistical returns of explosive consumption to HQ Air /JFC or the appropriate Authority.</t>
  </si>
  <si>
    <t>Record in the Potential Explosion Site (PES) Log Book results of inspections of licensed facilities iaw JSP 482 (or company procedures if licensed under ER14).</t>
  </si>
  <si>
    <t>Submit completed confidential explosive returns to Support Authority Explosive Support Service.</t>
  </si>
  <si>
    <t>Review licensed area boundaries, iaw JSP 482 (or company procedures if licensed under ER14).</t>
  </si>
  <si>
    <t>All boundary maps to be current iaw JSP 482 (or company procedures if licensed under ER14).</t>
  </si>
  <si>
    <t xml:space="preserve">Results to be recorded in PES Log Book iaw JSP 482 (or company procedures if licensed under ER14).
</t>
  </si>
  <si>
    <t xml:space="preserve">RAFC CRANWELL SPECIFIC REQUIREMENTS </t>
  </si>
  <si>
    <t xml:space="preserve">RAFC Cranwell  b - d                                                                                        </t>
  </si>
  <si>
    <t>Module 4 - Section 17 - RAFC Cranwell</t>
  </si>
  <si>
    <r>
      <t xml:space="preserve">Transport small arms and associated components to/from departure points IAW AP110K-0001-2(R)1 leaflet 11 for Air Travel.
</t>
    </r>
    <r>
      <rPr>
        <b/>
        <sz val="9"/>
        <color indexed="8"/>
        <rFont val="Arial"/>
        <family val="2"/>
      </rPr>
      <t xml:space="preserve">(Not reqd by RAF Boulmer) </t>
    </r>
  </si>
  <si>
    <t xml:space="preserve">Number of weapons held as detailed in HQ AC Small Arms Distribution Policy. Includes weapons held on behalf of parented Units and ATC squadrons. Includes small arms held forward on aircraft( signal pistols etc if required by Station)  - See tables             Transportation (including travelling time) of weapons to/from repair depots. May require out of hours working. </t>
  </si>
  <si>
    <t>17.B.1.b</t>
  </si>
  <si>
    <t>It is the responsibility of the contractor to employ competent personnel and appoint competent supervisors. The DO reserves the right to remove personnel from their explosive areas/facilities and require their retraining as necessary.</t>
  </si>
  <si>
    <t>17.B.4.m</t>
  </si>
  <si>
    <t>17.B.4.n</t>
  </si>
  <si>
    <t>See Section 14.C.11</t>
  </si>
  <si>
    <t>SCAS Recording Functions.</t>
  </si>
  <si>
    <t>In addition to the definitions detailed in the Conditions of the Contract, the following definitions will apply to this Section.  The Contractor shall observe the Regulatory Articles and Military Maintenance Engineering Definitions published at MAP-01and AP100B-01.  The following definitions appropriate to this section are binding on the Contractor and the Authority and the terms shall not be interpreted in any other way unless formally amended by the Authority.</t>
  </si>
  <si>
    <r>
      <t>Forward.</t>
    </r>
    <r>
      <rPr>
        <sz val="9"/>
        <color indexed="8"/>
        <rFont val="Arial"/>
        <family val="2"/>
      </rPr>
      <t xml:space="preserve">  Forward support  In the context of 'Forward' and Depth' maintenance, Forward Support is characteristically carried out by military personnel (but can be contractorised) who have a near-term deployment liability.   It covers those functions that directly support the operational customer, or the Forward maintenance activity.  Forward Support has an emphasis on flexibility and operational effectiveness, and is generally managed by the front line Command (FLC).  Accordingly, Forward Support is defined as “those logistic processes and functions that are focused on, and/or provide immediate support to, the operating environment or are optimized effectively best Forward.”</t>
    </r>
  </si>
  <si>
    <t xml:space="preserve">See Module 1  Section 2: General Core information (2.A.4) of Management and Administration </t>
  </si>
  <si>
    <t>Provide management, maintenance , rectification, control, storage, issue and receipt of small arms and ancillary equipment iaw AP110K-0001-2(R)1, Part 1 and relevant orders in AP100B-01 and or Station standing orders, Army Eqpt Support Publications (AESP) or 42 Engr Reg Standing Orders.</t>
  </si>
  <si>
    <r>
      <t>Provide all armament support at relevant RAF Stations including the storage, maintenance, receipt and dispatch of small arms, storage of explosive devices, small arms ammunition, management of firing ranges and support of parented units, including Air Training Corps squadrons. Safe custody of all privately owned weapons on the unit. Contractors are required to comply with either MOD Explosive regulations as laid down in the JSP 482 MOD Explosives Regulations and Firearms Act 2013, and/or explosives licence in Explosive regulations 2014 (ER 14)  issued by the Police / Local Authority / HSE. Also, as appropriate, a Firearms Dealership Certificat</t>
    </r>
    <r>
      <rPr>
        <sz val="9"/>
        <color indexed="8"/>
        <rFont val="Arial"/>
        <family val="2"/>
      </rPr>
      <t>e and</t>
    </r>
    <r>
      <rPr>
        <sz val="9"/>
        <rFont val="Arial"/>
        <family val="2"/>
      </rPr>
      <t xml:space="preserve"> an Authority of the Secretary of State Section 5 Home Office certificate to enable the duties to be conducted legally.</t>
    </r>
  </si>
  <si>
    <t xml:space="preserve">Maintain small arms to Level 1 and 2 iaw AP110K-0001-2(R)1, Part 1, Lflt 001, AESPS( Army Eqpt Support publication) to parented units.  </t>
  </si>
  <si>
    <t>Issue/receipt ammunition and explosive devices undertaken in support of Station and parented units.</t>
  </si>
  <si>
    <r>
      <t xml:space="preserve">It also includes collection of stores from Kineton and Honington and maintenance of stock level and running tally of ammunition consumed.  Includes the certification of unused pyrotechnic devices from CST SERE exercises at Otterburn, North Yorkshire Moors or STANTA. Rationalised stores disposal to </t>
    </r>
    <r>
      <rPr>
        <sz val="9"/>
        <color indexed="8"/>
        <rFont val="Arial"/>
        <family val="2"/>
      </rPr>
      <t>Shoeburyness.</t>
    </r>
  </si>
  <si>
    <t>RAFC CRANWELL</t>
  </si>
  <si>
    <t>17.C.1.u</t>
  </si>
  <si>
    <t xml:space="preserve">Complies with PI - Documentation - criterions 1-5                                             PI - Management Systems -  criterions 1-5                                                                                                 PI- Regulations and Legislation -  criterions 1-5                                                                                               PI - Audits, inspections, checks - criterions 1-5                                                                          PI - Scheduled maintenance (on unit) - criterions 1-5                                                        </t>
  </si>
  <si>
    <t xml:space="preserve">Complies with PI - Management Systems -  criterions 1-5                                                              PI- Regulations and Legislation -  criterions 1-5                                                               PI - Scheduled maintenance (on &amp; off unit) - criterions 1-5                                                                  PI - Unscheduled maintenance (on &amp; off  unit) - criterions 1-5                                                     </t>
  </si>
  <si>
    <t xml:space="preserve">Complies with PI - Documentation - criterions 1-5                                             PI - Management Systems -  criterions 1-5                                                                           PI- Regulations and Legislation -  criterions 1-5                                                               PI - Scheduled maintenance (on unit) - criterions 1-5                                                                                   </t>
  </si>
  <si>
    <t xml:space="preserve">Complies with PI - Documentation - criterions 1-5                                                                          PI- Regulations and Legislation -  criterions 1-5                                                                                  PI - Scheduled maintenance (on unit) - criterions 1-5                                                           PI - Services - criterions 1-5                                                 PI - Personnel - criterions 1- 5                                                                             </t>
  </si>
  <si>
    <t xml:space="preserve">Complies with PI - Regulations and Legislation -  criterions 1-5                                                    PI - Audits, inspections, checks - criterions 1-5                                                                  PI - Scheduled maintenance (on unit) - criterions 1-5                                                        </t>
  </si>
  <si>
    <t xml:space="preserve">Complies with PI - Services - criterions 1-5                                             PI - Procedures -  criterions 1-5                                                             PI- Regulations and Legislation -  criterions 1-5                                                            PI - Scheduled maintenance (on unit) - criterions 1-5                                                        </t>
  </si>
  <si>
    <t>EQUIPMENT, MATERIALS AND FACILITIES</t>
  </si>
  <si>
    <t>Report to FAST CEST IPT.</t>
  </si>
  <si>
    <t xml:space="preserve">370kg per year </t>
  </si>
  <si>
    <t xml:space="preserve">6x a year </t>
  </si>
  <si>
    <t xml:space="preserve">2 kits maintained </t>
  </si>
  <si>
    <t xml:space="preserve">12 per year </t>
  </si>
  <si>
    <t xml:space="preserve">20 weapons stored </t>
  </si>
  <si>
    <t>as per table 17-1</t>
  </si>
  <si>
    <t xml:space="preserve">2 per year </t>
  </si>
  <si>
    <t xml:space="preserve">3 per year </t>
  </si>
  <si>
    <t>Every 35,000 rounds for each firing lane iaw JSP 403. (1 x 25 metre range, with 6 firing lanes).  Up to 4000kg per annum</t>
  </si>
  <si>
    <r>
      <rPr>
        <sz val="9"/>
        <color indexed="10"/>
        <rFont val="Arial"/>
        <family val="2"/>
      </rPr>
      <t xml:space="preserve">7152 </t>
    </r>
    <r>
      <rPr>
        <strike/>
        <sz val="9"/>
        <color indexed="10"/>
        <rFont val="Arial"/>
        <family val="2"/>
      </rPr>
      <t>7140</t>
    </r>
    <r>
      <rPr>
        <sz val="9"/>
        <rFont val="Arial"/>
        <family val="2"/>
      </rPr>
      <t xml:space="preserve"> arisings per year.</t>
    </r>
  </si>
  <si>
    <t>See entry 17.A.7.c</t>
  </si>
  <si>
    <t>7 licensed facilities. 436 checks per annum. The current licensed facilities at RAF Boulmer are listed in Table 17-2.</t>
  </si>
  <si>
    <t>1 Register. JSMCR weekly</t>
  </si>
  <si>
    <t>1 x record covering all natures</t>
  </si>
  <si>
    <t xml:space="preserve">AL45 </t>
  </si>
  <si>
    <r>
      <t xml:space="preserve">2 x Armament personnel to be in attendance  during issue/receipt of weapons and ammunition.                  Range Warden duties to be included. Includes servicing of small arms.  Issue of annual entitlement of ammunition.  Weapons and ammunition storage. 6 and 12 monthly servicing of Air Cadets  weapons, carried out where </t>
    </r>
    <r>
      <rPr>
        <sz val="9"/>
        <color indexed="10"/>
        <rFont val="Arial"/>
        <family val="2"/>
      </rPr>
      <t>possible</t>
    </r>
    <r>
      <rPr>
        <sz val="9"/>
        <rFont val="Arial"/>
        <family val="2"/>
      </rPr>
      <t xml:space="preserve"> during working hours where possible, </t>
    </r>
    <r>
      <rPr>
        <sz val="9"/>
        <color indexed="10"/>
        <rFont val="Arial"/>
        <family val="2"/>
      </rPr>
      <t>but may require out of hours cover.</t>
    </r>
    <r>
      <rPr>
        <sz val="9"/>
        <rFont val="Arial"/>
        <family val="2"/>
      </rPr>
      <t xml:space="preserve">  Includes, but not limited to, a 6 monthly visit to each location and provide advice/equipment when required. Visits to take place within 10 working days of due or agreed date. Specific responsibilities are detailed within AP 110K-0001-2(R)1 Lft 14. </t>
    </r>
  </si>
  <si>
    <t xml:space="preserve">AL78 </t>
  </si>
  <si>
    <t>AL66</t>
  </si>
  <si>
    <t xml:space="preserve">Complies with PI - Documentation - criterions 1-5                                                                                                         PI - Equipment condition  - criterions 1-5                                                         PI - Equipment Scales - criterions 1-5                                        PI - Management Systems -  criterions 1-5                                                                      PI- Equipment (Government Furnished) - criterions 1-5                                                                        PI- Regulations and Legislation -  criterions 1-5                                                          PI - Audits, inspections, checks - criterions 1-5                                                          </t>
  </si>
  <si>
    <t xml:space="preserve">Provide additional support to Ceremonial parades and Ceremonial Duties. </t>
  </si>
  <si>
    <t>Ceremonial Parades and Duties with up to 60 L85s weapons.</t>
  </si>
  <si>
    <t xml:space="preserve">Complies with PI - Equipment condition - criterions 1-5                                                      PI - Schedules maintenance  - criterions - 1-5              </t>
  </si>
  <si>
    <t>AL116</t>
  </si>
  <si>
    <t xml:space="preserve">Provision of Dangerous Goods Training iaw AP800 Vol 4B </t>
  </si>
  <si>
    <t>Dangerous Goods Awareness Training is provided to both station and MPGS personnel to enable them to transport weapons and ammunition.  The 2 x Serco Armourers are the only personnel qualified to deliver this training.</t>
  </si>
  <si>
    <r>
      <t>17.C.1.p   to              17.C.1.</t>
    </r>
    <r>
      <rPr>
        <sz val="9"/>
        <color indexed="10"/>
        <rFont val="Arial"/>
        <family val="2"/>
      </rPr>
      <t>r</t>
    </r>
    <r>
      <rPr>
        <strike/>
        <sz val="9"/>
        <color indexed="10"/>
        <rFont val="Arial"/>
        <family val="2"/>
      </rPr>
      <t xml:space="preserve"> u</t>
    </r>
  </si>
  <si>
    <r>
      <t>Firearms</t>
    </r>
    <r>
      <rPr>
        <u/>
        <sz val="9"/>
        <color indexed="10"/>
        <rFont val="Arial"/>
        <family val="2"/>
      </rPr>
      <t xml:space="preserve"> Dealership</t>
    </r>
    <r>
      <rPr>
        <u/>
        <sz val="9"/>
        <rFont val="Arial"/>
        <family val="2"/>
      </rPr>
      <t xml:space="preserve"> Certificate </t>
    </r>
    <r>
      <rPr>
        <strike/>
        <u/>
        <sz val="9"/>
        <color indexed="10"/>
        <rFont val="Arial"/>
        <family val="2"/>
      </rPr>
      <t>Holder</t>
    </r>
    <r>
      <rPr>
        <sz val="9"/>
        <rFont val="Arial"/>
        <family val="2"/>
      </rPr>
      <t xml:space="preserve">  The Armoury Section Leader is to ensure that a nominated representative from the Contractor has been designated as the registered Firearms </t>
    </r>
    <r>
      <rPr>
        <sz val="9"/>
        <color indexed="10"/>
        <rFont val="Arial"/>
        <family val="2"/>
      </rPr>
      <t>Dealership</t>
    </r>
    <r>
      <rPr>
        <sz val="9"/>
        <rFont val="Arial"/>
        <family val="2"/>
      </rPr>
      <t xml:space="preserve"> Certificate Holder in accordance with the Firearms Act 1968 to 1992 plus Firearms (amendment) Act 1997 approved by the Chief Constable Local Police and the Authority.  </t>
    </r>
  </si>
  <si>
    <t>AL117</t>
  </si>
  <si>
    <r>
      <rPr>
        <sz val="10"/>
        <color indexed="10"/>
        <rFont val="Arial"/>
        <family val="2"/>
      </rPr>
      <t>17.01.01
(</t>
    </r>
    <r>
      <rPr>
        <sz val="10"/>
        <rFont val="Arial"/>
        <family val="2"/>
      </rPr>
      <t xml:space="preserve">17.C.1.a) </t>
    </r>
  </si>
  <si>
    <r>
      <rPr>
        <sz val="10"/>
        <color indexed="10"/>
        <rFont val="Arial"/>
        <family val="2"/>
      </rPr>
      <t>17.01.02
(</t>
    </r>
    <r>
      <rPr>
        <sz val="10"/>
        <rFont val="Arial"/>
        <family val="2"/>
      </rPr>
      <t xml:space="preserve">17.C.1.b) </t>
    </r>
  </si>
  <si>
    <r>
      <rPr>
        <sz val="10"/>
        <color indexed="10"/>
        <rFont val="Arial"/>
        <family val="2"/>
      </rPr>
      <t>17.01.03
(</t>
    </r>
    <r>
      <rPr>
        <sz val="10"/>
        <rFont val="Arial"/>
        <family val="2"/>
      </rPr>
      <t xml:space="preserve">17.C.1.c) </t>
    </r>
  </si>
  <si>
    <r>
      <rPr>
        <sz val="10"/>
        <color indexed="10"/>
        <rFont val="Arial"/>
        <family val="2"/>
      </rPr>
      <t>17.01.04
(</t>
    </r>
    <r>
      <rPr>
        <sz val="10"/>
        <rFont val="Arial"/>
        <family val="2"/>
      </rPr>
      <t xml:space="preserve">17.C.1.d) </t>
    </r>
  </si>
  <si>
    <r>
      <rPr>
        <sz val="10"/>
        <color indexed="10"/>
        <rFont val="Arial"/>
        <family val="2"/>
      </rPr>
      <t>17.01.05
(</t>
    </r>
    <r>
      <rPr>
        <sz val="10"/>
        <rFont val="Arial"/>
        <family val="2"/>
      </rPr>
      <t xml:space="preserve">17.C.1.e) </t>
    </r>
  </si>
  <si>
    <r>
      <rPr>
        <sz val="10"/>
        <color indexed="10"/>
        <rFont val="Arial"/>
        <family val="2"/>
      </rPr>
      <t>17.01.07
(</t>
    </r>
    <r>
      <rPr>
        <sz val="10"/>
        <rFont val="Arial"/>
        <family val="2"/>
      </rPr>
      <t xml:space="preserve">17.C.1.g) </t>
    </r>
  </si>
  <si>
    <r>
      <rPr>
        <sz val="10"/>
        <color indexed="10"/>
        <rFont val="Arial"/>
        <family val="2"/>
      </rPr>
      <t>17.01.08
(</t>
    </r>
    <r>
      <rPr>
        <sz val="10"/>
        <rFont val="Arial"/>
        <family val="2"/>
      </rPr>
      <t xml:space="preserve">17.C.1.h) </t>
    </r>
  </si>
  <si>
    <r>
      <rPr>
        <sz val="10"/>
        <color indexed="10"/>
        <rFont val="Arial"/>
        <family val="2"/>
      </rPr>
      <t>17.01.09
(</t>
    </r>
    <r>
      <rPr>
        <sz val="10"/>
        <rFont val="Arial"/>
        <family val="2"/>
      </rPr>
      <t xml:space="preserve">17.C.1.i) </t>
    </r>
  </si>
  <si>
    <r>
      <rPr>
        <sz val="10"/>
        <color indexed="10"/>
        <rFont val="Arial"/>
        <family val="2"/>
      </rPr>
      <t>17.01.10
(</t>
    </r>
    <r>
      <rPr>
        <sz val="10"/>
        <rFont val="Arial"/>
        <family val="2"/>
      </rPr>
      <t xml:space="preserve">17.C.1.j) </t>
    </r>
  </si>
  <si>
    <r>
      <rPr>
        <sz val="10"/>
        <color indexed="10"/>
        <rFont val="Arial"/>
        <family val="2"/>
      </rPr>
      <t>17.01.11
(</t>
    </r>
    <r>
      <rPr>
        <sz val="10"/>
        <rFont val="Arial"/>
        <family val="2"/>
      </rPr>
      <t xml:space="preserve">17.C.1.k) </t>
    </r>
  </si>
  <si>
    <r>
      <rPr>
        <sz val="10"/>
        <color indexed="10"/>
        <rFont val="Arial"/>
        <family val="2"/>
      </rPr>
      <t>17.01.12
(</t>
    </r>
    <r>
      <rPr>
        <sz val="10"/>
        <rFont val="Arial"/>
        <family val="2"/>
      </rPr>
      <t xml:space="preserve">17.C.1.l) </t>
    </r>
  </si>
  <si>
    <r>
      <rPr>
        <sz val="10"/>
        <color indexed="10"/>
        <rFont val="Arial"/>
        <family val="2"/>
      </rPr>
      <t>17.01.13
(</t>
    </r>
    <r>
      <rPr>
        <sz val="10"/>
        <rFont val="Arial"/>
        <family val="2"/>
      </rPr>
      <t xml:space="preserve">17.C.1.m) </t>
    </r>
  </si>
  <si>
    <r>
      <rPr>
        <sz val="10"/>
        <color indexed="10"/>
        <rFont val="Arial"/>
        <family val="2"/>
      </rPr>
      <t>17.01.14
(</t>
    </r>
    <r>
      <rPr>
        <sz val="10"/>
        <rFont val="Arial"/>
        <family val="2"/>
      </rPr>
      <t xml:space="preserve">17.C.1.n) </t>
    </r>
  </si>
  <si>
    <r>
      <rPr>
        <sz val="10"/>
        <color indexed="10"/>
        <rFont val="Arial"/>
        <family val="2"/>
      </rPr>
      <t>17.02.01
(</t>
    </r>
    <r>
      <rPr>
        <sz val="10"/>
        <rFont val="Arial"/>
        <family val="2"/>
      </rPr>
      <t xml:space="preserve">17.C.2.a) </t>
    </r>
  </si>
  <si>
    <r>
      <rPr>
        <sz val="10"/>
        <color indexed="10"/>
        <rFont val="Arial"/>
        <family val="2"/>
      </rPr>
      <t>17.02.02
(</t>
    </r>
    <r>
      <rPr>
        <sz val="10"/>
        <rFont val="Arial"/>
        <family val="2"/>
      </rPr>
      <t xml:space="preserve">17.C.2.b) </t>
    </r>
  </si>
  <si>
    <r>
      <rPr>
        <sz val="10"/>
        <color indexed="10"/>
        <rFont val="Arial"/>
        <family val="2"/>
      </rPr>
      <t>17.02.0
(</t>
    </r>
    <r>
      <rPr>
        <sz val="10"/>
        <rFont val="Arial"/>
        <family val="2"/>
      </rPr>
      <t xml:space="preserve">17.C.2.c) </t>
    </r>
  </si>
  <si>
    <r>
      <rPr>
        <sz val="10"/>
        <color indexed="10"/>
        <rFont val="Arial"/>
        <family val="2"/>
      </rPr>
      <t>17.02.04
(</t>
    </r>
    <r>
      <rPr>
        <sz val="10"/>
        <rFont val="Arial"/>
        <family val="2"/>
      </rPr>
      <t xml:space="preserve">17.C.2.d) </t>
    </r>
  </si>
  <si>
    <r>
      <rPr>
        <b/>
        <sz val="10"/>
        <color indexed="10"/>
        <rFont val="Arial"/>
        <family val="2"/>
      </rPr>
      <t xml:space="preserve">Contractor Responsibilities </t>
    </r>
    <r>
      <rPr>
        <b/>
        <strike/>
        <sz val="10"/>
        <color indexed="10"/>
        <rFont val="Arial"/>
        <family val="2"/>
      </rPr>
      <t>Historical Data</t>
    </r>
  </si>
  <si>
    <t>AL100</t>
  </si>
  <si>
    <t xml:space="preserve">17.01.01 </t>
  </si>
  <si>
    <t>17.01.02</t>
  </si>
  <si>
    <t>17.01.03</t>
  </si>
  <si>
    <t>17.01.04</t>
  </si>
  <si>
    <t>17.01.05</t>
  </si>
  <si>
    <t>17.01.06</t>
  </si>
  <si>
    <t>17.01.07</t>
  </si>
  <si>
    <t>17.01.08</t>
  </si>
  <si>
    <t>17.01.09</t>
  </si>
  <si>
    <t>17.01.10</t>
  </si>
  <si>
    <t>17.01.11</t>
  </si>
  <si>
    <t>17.01.12</t>
  </si>
  <si>
    <t>17.01.13</t>
  </si>
  <si>
    <t>17.01.14</t>
  </si>
  <si>
    <t>17.01.15</t>
  </si>
  <si>
    <t>17.01.16</t>
  </si>
  <si>
    <t>17.01.18</t>
  </si>
  <si>
    <t>17.01.19</t>
  </si>
  <si>
    <t>17.01.20</t>
  </si>
  <si>
    <t>17.01.21</t>
  </si>
  <si>
    <t>17.01.22</t>
  </si>
  <si>
    <t>17.01.16 to 17.01.22</t>
  </si>
  <si>
    <t xml:space="preserve">17.01.23 </t>
  </si>
  <si>
    <t xml:space="preserve">17.01.24 </t>
  </si>
  <si>
    <r>
      <t xml:space="preserve">RAFC Cranwell  </t>
    </r>
    <r>
      <rPr>
        <b/>
        <sz val="9"/>
        <color indexed="10"/>
        <rFont val="Arial"/>
        <family val="2"/>
      </rPr>
      <t>17.01.16 to 17.01.22</t>
    </r>
    <r>
      <rPr>
        <b/>
        <sz val="9"/>
        <rFont val="Arial"/>
        <family val="2"/>
      </rPr>
      <t xml:space="preserve">
(p - u)                                                    </t>
    </r>
  </si>
  <si>
    <r>
      <t xml:space="preserve"> RAF Scampton </t>
    </r>
    <r>
      <rPr>
        <b/>
        <sz val="9"/>
        <color indexed="10"/>
        <rFont val="Arial"/>
        <family val="2"/>
      </rPr>
      <t>17.01.23</t>
    </r>
    <r>
      <rPr>
        <b/>
        <sz val="9"/>
        <rFont val="Arial"/>
        <family val="2"/>
      </rPr>
      <t xml:space="preserve"> (p)</t>
    </r>
  </si>
  <si>
    <r>
      <t xml:space="preserve">RAF Boulmer  </t>
    </r>
    <r>
      <rPr>
        <b/>
        <sz val="9"/>
        <color indexed="10"/>
        <rFont val="Arial"/>
        <family val="2"/>
      </rPr>
      <t>17.01.24</t>
    </r>
    <r>
      <rPr>
        <b/>
        <sz val="9"/>
        <rFont val="Arial"/>
        <family val="2"/>
      </rPr>
      <t xml:space="preserve"> (p</t>
    </r>
    <r>
      <rPr>
        <b/>
        <sz val="9"/>
        <color indexed="10"/>
        <rFont val="Arial"/>
        <family val="2"/>
      </rPr>
      <t>- r)</t>
    </r>
    <r>
      <rPr>
        <b/>
        <sz val="9"/>
        <rFont val="Arial"/>
        <family val="2"/>
      </rPr>
      <t xml:space="preserve"> </t>
    </r>
  </si>
  <si>
    <t xml:space="preserve">17.02.01 </t>
  </si>
  <si>
    <t>17.02.02</t>
  </si>
  <si>
    <t>17.02.03</t>
  </si>
  <si>
    <t>17.02.04</t>
  </si>
  <si>
    <t>17.02.05</t>
  </si>
  <si>
    <t>17.02.06</t>
  </si>
  <si>
    <t>17.02.07</t>
  </si>
  <si>
    <t>17.02.08</t>
  </si>
  <si>
    <t>17.02.07 to
17.02.08</t>
  </si>
  <si>
    <t>17.03.01</t>
  </si>
  <si>
    <t>17.04.01</t>
  </si>
  <si>
    <r>
      <t xml:space="preserve">See Section 2:  Management &amp; Administration - </t>
    </r>
    <r>
      <rPr>
        <sz val="9"/>
        <color indexed="10"/>
        <rFont val="Arial"/>
        <family val="2"/>
      </rPr>
      <t xml:space="preserve"> 02.02.18</t>
    </r>
    <r>
      <rPr>
        <sz val="9"/>
        <rFont val="Arial"/>
        <family val="2"/>
      </rPr>
      <t xml:space="preserve">  (2.E.1.a)</t>
    </r>
  </si>
  <si>
    <t>17.05.01</t>
  </si>
  <si>
    <t>17.05.02</t>
  </si>
  <si>
    <t>17.06.01</t>
  </si>
  <si>
    <t>17.06.02</t>
  </si>
  <si>
    <t>17.06.03</t>
  </si>
  <si>
    <t>17.06.04</t>
  </si>
  <si>
    <t>17.06.05</t>
  </si>
  <si>
    <t>17.06.06</t>
  </si>
  <si>
    <t>17.06.07</t>
  </si>
  <si>
    <t>17.06.08</t>
  </si>
  <si>
    <t>17.06.09</t>
  </si>
  <si>
    <t>17.06.10</t>
  </si>
  <si>
    <t>17.06.11</t>
  </si>
  <si>
    <t>17.06.12</t>
  </si>
  <si>
    <t>17.06.13</t>
  </si>
  <si>
    <t>17.06.14</t>
  </si>
  <si>
    <t>17.06.15</t>
  </si>
  <si>
    <t>17.06.16</t>
  </si>
  <si>
    <r>
      <t xml:space="preserve">RAF Scampton </t>
    </r>
    <r>
      <rPr>
        <b/>
        <sz val="9"/>
        <color indexed="10"/>
        <rFont val="Arial"/>
        <family val="2"/>
      </rPr>
      <t>17.06.16</t>
    </r>
    <r>
      <rPr>
        <b/>
        <sz val="9"/>
        <rFont val="Arial"/>
        <family val="2"/>
      </rPr>
      <t xml:space="preserve"> (p)</t>
    </r>
  </si>
  <si>
    <t xml:space="preserve">GOVERNMENT FURNISHED EQUIPMENT (GFE &amp; GFM &amp; GFF) </t>
  </si>
  <si>
    <t>17.07.01</t>
  </si>
  <si>
    <r>
      <t xml:space="preserve">See Section 2:   Management &amp; Administration.     GFE =  </t>
    </r>
    <r>
      <rPr>
        <sz val="9"/>
        <color indexed="10"/>
        <rFont val="Arial"/>
        <family val="2"/>
      </rPr>
      <t>02.02.30</t>
    </r>
    <r>
      <rPr>
        <sz val="9"/>
        <rFont val="Arial"/>
        <family val="2"/>
      </rPr>
      <t xml:space="preserve">  GFM =  </t>
    </r>
    <r>
      <rPr>
        <sz val="9"/>
        <color indexed="10"/>
        <rFont val="Arial"/>
        <family val="2"/>
      </rPr>
      <t>02.02.30</t>
    </r>
    <r>
      <rPr>
        <sz val="9"/>
        <rFont val="Arial"/>
        <family val="2"/>
      </rPr>
      <t xml:space="preserve">  GFF =  </t>
    </r>
    <r>
      <rPr>
        <sz val="9"/>
        <color indexed="10"/>
        <rFont val="Arial"/>
        <family val="2"/>
      </rPr>
      <t>02.02.31</t>
    </r>
    <r>
      <rPr>
        <sz val="9"/>
        <rFont val="Arial"/>
        <family val="2"/>
      </rPr>
      <t xml:space="preserve">  (GFE =  2.G.1    GFM =  2.G.1    GFF = 2.G.2)</t>
    </r>
  </si>
  <si>
    <t>17.07.02</t>
  </si>
  <si>
    <t>Maintain precision Armament gauges.</t>
  </si>
  <si>
    <t>17.07.03</t>
  </si>
  <si>
    <t>CONTRACTOR  FURNISHED EQUIPMENT (CFE &amp; CFM)</t>
  </si>
  <si>
    <t>17.08.01</t>
  </si>
  <si>
    <r>
      <t xml:space="preserve">See Section 2:   Management &amp; Administration.    CFE  &amp; CFM  =  </t>
    </r>
    <r>
      <rPr>
        <sz val="9"/>
        <color indexed="10"/>
        <rFont val="Arial"/>
        <family val="2"/>
      </rPr>
      <t>02.02.30</t>
    </r>
    <r>
      <rPr>
        <sz val="9"/>
        <rFont val="Arial"/>
        <family val="2"/>
      </rPr>
      <t xml:space="preserve">   (CFE  =  2.G.3   CFM  =  2.G.3)  </t>
    </r>
  </si>
  <si>
    <r>
      <t xml:space="preserve">See Historical data and as required
</t>
    </r>
    <r>
      <rPr>
        <b/>
        <sz val="9"/>
        <color indexed="10"/>
        <rFont val="Arial"/>
        <family val="2"/>
      </rPr>
      <t xml:space="preserve">TO BE CARRIED OUT AS DETAILED IN AP110K-0001-2(R)1, Part 1 and relevant orders in AP100B-01 and or Station standing orders, Army Eqpt Support Publications (AESP) or 42 Engr Reg Standing Orders IAW AGREED AUTHORITY TIMELINES </t>
    </r>
  </si>
  <si>
    <r>
      <t xml:space="preserve">See Historical data and as required
</t>
    </r>
    <r>
      <rPr>
        <b/>
        <sz val="9"/>
        <color indexed="10"/>
        <rFont val="Arial"/>
        <family val="2"/>
      </rPr>
      <t xml:space="preserve">TO BE CARRIED OUT AS DETAILED IN JSP 482(or company procedures if licenced under ER14) IAW AGREED AUTHORITY TIMELINES </t>
    </r>
  </si>
  <si>
    <r>
      <t xml:space="preserve">See Historical data and as required
</t>
    </r>
    <r>
      <rPr>
        <b/>
        <sz val="9"/>
        <color indexed="10"/>
        <rFont val="Arial"/>
        <family val="2"/>
      </rPr>
      <t>TO BE CARRIED OUT AS DETAILED &amp; IAW AGREED AUTHORITY TIMELINES (within 1 hour of notification)</t>
    </r>
  </si>
  <si>
    <r>
      <t xml:space="preserve">See Historical data and as required
 </t>
    </r>
    <r>
      <rPr>
        <b/>
        <sz val="9"/>
        <color indexed="10"/>
        <rFont val="Arial"/>
        <family val="2"/>
      </rPr>
      <t xml:space="preserve">maintained iaw JSP 392 Vol 2 Lft 19 AND SPILLAGES TO BE REPORTEDTO AUTHORITY AT EARLIST OPPORTUNITY </t>
    </r>
  </si>
  <si>
    <r>
      <t xml:space="preserve">At cease work Mon - Fri inclusive, or on any day the Armoury is open.
</t>
    </r>
    <r>
      <rPr>
        <b/>
        <sz val="9"/>
        <color indexed="10"/>
        <rFont val="Arial"/>
        <family val="2"/>
      </rPr>
      <t xml:space="preserve">TO BE CARRIED OUT AS DETAILED IN JSP440 IAW AUTHORITY AGREED TIMELINES RECORDS TO BE PROVIDED TO AUTHORITY ON REQUEST  </t>
    </r>
  </si>
  <si>
    <r>
      <t>See Historical data and as required
T</t>
    </r>
    <r>
      <rPr>
        <b/>
        <sz val="9"/>
        <color indexed="10"/>
        <rFont val="Arial"/>
        <family val="2"/>
      </rPr>
      <t xml:space="preserve">O BE CARRIED OUT AS DETAILED IN AP3205 and JSP403 &amp; IAW AGREED AUTHORITY TIMELINES 
DEFECTS TO BE REPORTED TO THE AUTHORITY AT EARLIST OPPORTUNITY   </t>
    </r>
  </si>
  <si>
    <r>
      <t xml:space="preserve">See Historical data and as required
</t>
    </r>
    <r>
      <rPr>
        <b/>
        <sz val="9"/>
        <color indexed="10"/>
        <rFont val="Arial"/>
        <family val="2"/>
      </rPr>
      <t>TO BE CARRIED OUT IAW APS &amp; AGREED TIMESCALES.
ALL RECORDS TO BE PROVIDED TO AUTHORITY ON REQUEST</t>
    </r>
  </si>
  <si>
    <r>
      <t xml:space="preserve">See Historical data and as required
 </t>
    </r>
    <r>
      <rPr>
        <b/>
        <sz val="9"/>
        <color indexed="10"/>
        <rFont val="Arial"/>
        <family val="2"/>
      </rPr>
      <t>ALL EQUIPMENT TO BE MAINTAINED IAW AP110K-0001-2(R)1, Part 1, Lflt 001, AESPS</t>
    </r>
  </si>
  <si>
    <r>
      <t xml:space="preserve">See Historical data and as required
</t>
    </r>
    <r>
      <rPr>
        <b/>
        <sz val="9"/>
        <color indexed="10"/>
        <rFont val="Arial"/>
        <family val="2"/>
      </rPr>
      <t xml:space="preserve">TO BE PROVIDED IAW WITH AUTHORITY AGREED TIMELINES </t>
    </r>
    <r>
      <rPr>
        <sz val="9"/>
        <rFont val="Arial"/>
        <family val="2"/>
      </rPr>
      <t xml:space="preserve"> </t>
    </r>
  </si>
  <si>
    <r>
      <t xml:space="preserve">See Historical data and as required
 </t>
    </r>
    <r>
      <rPr>
        <b/>
        <sz val="9"/>
        <color indexed="10"/>
        <rFont val="Arial"/>
        <family val="2"/>
      </rPr>
      <t xml:space="preserve">DISPOSAL ACTION TO BE CARRIED OUT iaw JSP 886 </t>
    </r>
  </si>
  <si>
    <r>
      <t xml:space="preserve">See Historical data and as required
</t>
    </r>
    <r>
      <rPr>
        <b/>
        <sz val="9"/>
        <color indexed="10"/>
        <rFont val="Arial"/>
        <family val="2"/>
      </rPr>
      <t>TO BE PROVIDED TO MEET AGREED AUTHORITY TIMELINES</t>
    </r>
    <r>
      <rPr>
        <sz val="9"/>
        <rFont val="Arial"/>
        <family val="2"/>
      </rPr>
      <t xml:space="preserve"> </t>
    </r>
  </si>
  <si>
    <r>
      <t xml:space="preserve">See Historical data and as required
</t>
    </r>
    <r>
      <rPr>
        <b/>
        <sz val="9"/>
        <color indexed="10"/>
        <rFont val="Arial"/>
        <family val="2"/>
      </rPr>
      <t xml:space="preserve">SERVICES TO BE PROVIDED AS REQUIRED WITHIN AGREED AUTHORITY TIMELINES  </t>
    </r>
  </si>
  <si>
    <r>
      <t xml:space="preserve">as required 
</t>
    </r>
    <r>
      <rPr>
        <b/>
        <sz val="9"/>
        <color indexed="10"/>
        <rFont val="Arial"/>
        <family val="2"/>
      </rPr>
      <t xml:space="preserve">SERVICES TO BE PROVIDED AS REQUIRED WITHIN AGREED AUTHORITY TIMELINES  </t>
    </r>
  </si>
  <si>
    <r>
      <t xml:space="preserve">See Historical data and as required
</t>
    </r>
    <r>
      <rPr>
        <b/>
        <sz val="9"/>
        <color indexed="10"/>
        <rFont val="Arial"/>
        <family val="2"/>
      </rPr>
      <t xml:space="preserve">TO BE CARRIED OUT AS DETAILED IN JSP 482(or company procedures if licenced under ER14) IAW AGREED AUTHORITY TIMELINES  </t>
    </r>
  </si>
  <si>
    <r>
      <t xml:space="preserve">See Historical data and as required
</t>
    </r>
    <r>
      <rPr>
        <b/>
        <sz val="9"/>
        <color indexed="10"/>
        <rFont val="Arial"/>
        <family val="2"/>
      </rPr>
      <t xml:space="preserve"> IAW AGREED AUTHORITY TIMELINES   </t>
    </r>
  </si>
  <si>
    <r>
      <t>See Historical data and as required
T</t>
    </r>
    <r>
      <rPr>
        <b/>
        <sz val="9"/>
        <color indexed="10"/>
        <rFont val="Arial"/>
        <family val="2"/>
      </rPr>
      <t xml:space="preserve">O BE INSPECTED &amp; MAINTAINED IAW  MAP-01, and JSP 482. (ER14) AND AGREED AUTHORITY TIMELINES 
ALL REPAIRS TO BE ACTIONED IMMEDIATELY </t>
    </r>
  </si>
  <si>
    <r>
      <t xml:space="preserve">See Historical data and Quantity is dictated by usage.
</t>
    </r>
    <r>
      <rPr>
        <b/>
        <sz val="9"/>
        <color indexed="10"/>
        <rFont val="Arial"/>
        <family val="2"/>
      </rPr>
      <t>CERTIFICATION iaw Regulations 2014 (ER14) and JSP 482 (or company procedures if licensed under ER14)</t>
    </r>
  </si>
  <si>
    <r>
      <t xml:space="preserve">as required </t>
    </r>
    <r>
      <rPr>
        <b/>
        <sz val="9"/>
        <color indexed="10"/>
        <rFont val="Arial"/>
        <family val="2"/>
      </rPr>
      <t xml:space="preserve">TO BE PROVIDED TO AUTHORITY ON REQUEST </t>
    </r>
  </si>
  <si>
    <r>
      <t xml:space="preserve">As required. </t>
    </r>
    <r>
      <rPr>
        <b/>
        <sz val="9"/>
        <color indexed="10"/>
        <rFont val="Arial"/>
        <family val="2"/>
      </rPr>
      <t xml:space="preserve"> TO BE RAISED IAW JSP482 OR ER14 AND PROVIDED TO THE AUTHORITY ON REQUEST </t>
    </r>
  </si>
  <si>
    <r>
      <t xml:space="preserve">RAFC Cranwell  </t>
    </r>
    <r>
      <rPr>
        <b/>
        <sz val="9"/>
        <color indexed="10"/>
        <rFont val="Arial"/>
        <family val="2"/>
      </rPr>
      <t>17.02.07 to 17.02.08</t>
    </r>
    <r>
      <rPr>
        <b/>
        <sz val="9"/>
        <rFont val="Arial"/>
        <family val="2"/>
      </rPr>
      <t xml:space="preserve"> 
(g - h)                                                    </t>
    </r>
  </si>
  <si>
    <t xml:space="preserve">1 set of records per tradesman. Authorisations are to be immediately available to the Authority on request.
</t>
  </si>
  <si>
    <r>
      <t xml:space="preserve">As required. </t>
    </r>
    <r>
      <rPr>
        <b/>
        <sz val="9"/>
        <color indexed="10"/>
        <rFont val="Arial"/>
        <family val="2"/>
      </rPr>
      <t>Records are to be immediately available to the Authority on request.</t>
    </r>
  </si>
  <si>
    <r>
      <t xml:space="preserve">See Historical data and as required
</t>
    </r>
    <r>
      <rPr>
        <b/>
        <sz val="9"/>
        <color indexed="10"/>
        <rFont val="Arial"/>
        <family val="2"/>
      </rPr>
      <t>TO BE COMPLETED IAW MAP-01. ALL DOCUMENTATION IS TO BE MADE AVAILABLE TO THE AUTHORITY WITHIN 2  WORKING DAYS.</t>
    </r>
    <r>
      <rPr>
        <sz val="9"/>
        <rFont val="Arial"/>
        <family val="2"/>
      </rPr>
      <t xml:space="preserve">
</t>
    </r>
    <r>
      <rPr>
        <b/>
        <sz val="9"/>
        <color indexed="10"/>
        <rFont val="Arial"/>
        <family val="2"/>
      </rPr>
      <t xml:space="preserve">All documents to be updated within 5 working days of receipt of a routine revision or 1 working day for safety related revisions."   </t>
    </r>
    <r>
      <rPr>
        <sz val="9"/>
        <rFont val="Arial"/>
        <family val="2"/>
      </rPr>
      <t xml:space="preserve">                        </t>
    </r>
  </si>
  <si>
    <r>
      <t xml:space="preserve">See Historical data and as required
</t>
    </r>
    <r>
      <rPr>
        <b/>
        <sz val="9"/>
        <color indexed="10"/>
        <rFont val="Arial"/>
        <family val="2"/>
      </rPr>
      <t xml:space="preserve">ALL LICENCES TO BE IN DATE AND PROVIDED TO THE AUTHORITY ON REQUEST </t>
    </r>
  </si>
  <si>
    <r>
      <t xml:space="preserve">See Historical data and as required
</t>
    </r>
    <r>
      <rPr>
        <b/>
        <sz val="9"/>
        <color indexed="10"/>
        <rFont val="Arial"/>
        <family val="2"/>
      </rPr>
      <t xml:space="preserve">ALL DOCUMENTATION IS TO BE MADE AVAILABLE TO THE AUTHORITY WITHIN 2  WORKING DAYS. </t>
    </r>
  </si>
  <si>
    <r>
      <t xml:space="preserve">See Historical data and as required
</t>
    </r>
    <r>
      <rPr>
        <b/>
        <sz val="9"/>
        <color indexed="10"/>
        <rFont val="Arial"/>
        <family val="2"/>
      </rPr>
      <t xml:space="preserve">IAW JSP 482 AND TO BE PROVIDED TO AUTHORITY ON REQUEST </t>
    </r>
  </si>
  <si>
    <r>
      <t xml:space="preserve">See Historical data and as required
</t>
    </r>
    <r>
      <rPr>
        <b/>
        <sz val="9"/>
        <color indexed="10"/>
        <rFont val="Arial"/>
        <family val="2"/>
      </rPr>
      <t xml:space="preserve">RECORDS TO BE MAINTAINED AND PROVIDED TO AUTHORITY ON REQUEST  </t>
    </r>
  </si>
  <si>
    <r>
      <t xml:space="preserve">Recorded monthly.
</t>
    </r>
    <r>
      <rPr>
        <b/>
        <sz val="9"/>
        <color indexed="10"/>
        <rFont val="Arial"/>
        <family val="2"/>
      </rPr>
      <t xml:space="preserve">TO BE PROVIDED TO AUTHORITY  WITHIN AGREED TIMELINES OR ON REQUEST </t>
    </r>
  </si>
  <si>
    <r>
      <t xml:space="preserve">Returns to be submitted monthly.
</t>
    </r>
    <r>
      <rPr>
        <b/>
        <sz val="9"/>
        <color indexed="10"/>
        <rFont val="Arial"/>
        <family val="2"/>
      </rPr>
      <t xml:space="preserve">TO BE PROVIDED TO AUTHORITY  WITHIN AGREED TIMELINES OR ON REQUEST </t>
    </r>
  </si>
  <si>
    <r>
      <t xml:space="preserve">1 Register </t>
    </r>
    <r>
      <rPr>
        <b/>
        <sz val="9"/>
        <color indexed="10"/>
        <rFont val="Arial"/>
        <family val="2"/>
      </rPr>
      <t>IAW JSP 482 TO BE PROVIDE TO AUTHORITY ON REQUEST</t>
    </r>
  </si>
  <si>
    <r>
      <t xml:space="preserve">At least once in every 7 day period.  Monthly by Senior Armament Officer. </t>
    </r>
    <r>
      <rPr>
        <b/>
        <sz val="9"/>
        <color indexed="10"/>
        <rFont val="Arial"/>
        <family val="2"/>
      </rPr>
      <t xml:space="preserve">RECORDS TO BE PROVIDE TO AUTHORITY ON REQUEST </t>
    </r>
  </si>
  <si>
    <r>
      <t xml:space="preserve">Quarterly review, 1 x Safeguarding map (held in armoury).
</t>
    </r>
    <r>
      <rPr>
        <b/>
        <sz val="9"/>
        <color indexed="10"/>
        <rFont val="Arial"/>
        <family val="2"/>
      </rPr>
      <t xml:space="preserve">RECORDS TO BE PROVIDE TO AUTHORITY WITHIN 2 DAYS OF REQUEST </t>
    </r>
  </si>
  <si>
    <r>
      <t xml:space="preserve">Practices to be undertaken at not more than 6 monthly intervals, one of which must have Local Fire Service assistance in a 12 month period.
</t>
    </r>
    <r>
      <rPr>
        <b/>
        <sz val="9"/>
        <color indexed="10"/>
        <rFont val="Arial"/>
        <family val="2"/>
      </rPr>
      <t xml:space="preserve">RECORDS TO BE PROVIDE TO AUTHORITY WITHIN 2 DAYS OF REQUEST </t>
    </r>
  </si>
  <si>
    <r>
      <t xml:space="preserve">See Historical data and as required
</t>
    </r>
    <r>
      <rPr>
        <b/>
        <sz val="9"/>
        <color indexed="10"/>
        <rFont val="Arial"/>
        <family val="2"/>
      </rPr>
      <t xml:space="preserve">IAW JSP482 AND REPORTED TO AUTHORITY AT EARLIST OPPORTUNITY  </t>
    </r>
  </si>
  <si>
    <r>
      <t>1 set of CPs.</t>
    </r>
    <r>
      <rPr>
        <b/>
        <sz val="9"/>
        <color indexed="10"/>
        <rFont val="Arial"/>
        <family val="2"/>
      </rPr>
      <t>TO BE REVIEWED ANNUALLY WITHIN 10 WORKING DAYS OF CONTRACT ANNIVESARY AND PROVIDED TO AUTHORITY WITHIN 5 DAYS OF REQUEST</t>
    </r>
  </si>
  <si>
    <t>one list to be provided prior to the Contract start date and updated as and  when personnel change, but as a minimum every 3 months and up to date at all times.</t>
  </si>
  <si>
    <r>
      <rPr>
        <sz val="10"/>
        <color indexed="10"/>
        <rFont val="Arial"/>
        <family val="2"/>
      </rPr>
      <t>17.06.01
(</t>
    </r>
    <r>
      <rPr>
        <sz val="10"/>
        <rFont val="Arial"/>
        <family val="2"/>
      </rPr>
      <t xml:space="preserve">17.F.2.a) </t>
    </r>
  </si>
  <si>
    <r>
      <rPr>
        <sz val="10"/>
        <color indexed="10"/>
        <rFont val="Arial"/>
        <family val="2"/>
      </rPr>
      <t>17.06.02
(</t>
    </r>
    <r>
      <rPr>
        <sz val="10"/>
        <rFont val="Arial"/>
        <family val="2"/>
      </rPr>
      <t xml:space="preserve">17.F.2.b) </t>
    </r>
  </si>
  <si>
    <r>
      <rPr>
        <sz val="10"/>
        <color indexed="10"/>
        <rFont val="Arial"/>
        <family val="2"/>
      </rPr>
      <t>17.06.03
(</t>
    </r>
    <r>
      <rPr>
        <sz val="10"/>
        <rFont val="Arial"/>
        <family val="2"/>
      </rPr>
      <t xml:space="preserve">17.F.2.c) </t>
    </r>
  </si>
  <si>
    <r>
      <rPr>
        <sz val="10"/>
        <color indexed="10"/>
        <rFont val="Arial"/>
        <family val="2"/>
      </rPr>
      <t>17.06.04
(</t>
    </r>
    <r>
      <rPr>
        <sz val="10"/>
        <rFont val="Arial"/>
        <family val="2"/>
      </rPr>
      <t xml:space="preserve">17.F.2.d) </t>
    </r>
  </si>
  <si>
    <r>
      <rPr>
        <sz val="10"/>
        <color indexed="10"/>
        <rFont val="Arial"/>
        <family val="2"/>
      </rPr>
      <t>17.06.05
(</t>
    </r>
    <r>
      <rPr>
        <sz val="10"/>
        <rFont val="Arial"/>
        <family val="2"/>
      </rPr>
      <t xml:space="preserve">17.F.2.e) </t>
    </r>
  </si>
  <si>
    <r>
      <rPr>
        <sz val="10"/>
        <color indexed="10"/>
        <rFont val="Arial"/>
        <family val="2"/>
      </rPr>
      <t>17.06.13
(</t>
    </r>
    <r>
      <rPr>
        <sz val="10"/>
        <rFont val="Arial"/>
        <family val="2"/>
      </rPr>
      <t xml:space="preserve">17.F.2.m) </t>
    </r>
  </si>
  <si>
    <r>
      <t xml:space="preserve">1 x on-going requirement.
</t>
    </r>
    <r>
      <rPr>
        <b/>
        <sz val="9"/>
        <color indexed="10"/>
        <rFont val="Arial"/>
        <family val="2"/>
      </rPr>
      <t>IAW WITH AUTHORITY AGREED TIMELINES &amp; RECORDS TO BE PROVIDED ON REQUEST</t>
    </r>
  </si>
  <si>
    <r>
      <t xml:space="preserve">As required.
</t>
    </r>
    <r>
      <rPr>
        <b/>
        <sz val="9"/>
        <color indexed="10"/>
        <rFont val="Arial"/>
        <family val="2"/>
      </rPr>
      <t>TO BE CARRIED OUT IAW AP1095-c-105-522</t>
    </r>
  </si>
  <si>
    <r>
      <t xml:space="preserve">240 issues per year.
</t>
    </r>
    <r>
      <rPr>
        <b/>
        <sz val="9"/>
        <color indexed="10"/>
        <rFont val="Arial"/>
        <family val="2"/>
      </rPr>
      <t>SERVICES TO BE PROVIDED AS REQUIRED WITHIN AGREED AUTHORITY TIMELINES</t>
    </r>
  </si>
  <si>
    <t>AIRCRAFT EQUIPMENT MAINTENANCE -Maintain pyrotechnics fitted to aircraft Survival Equipment iaw AP110E series.</t>
  </si>
  <si>
    <r>
      <t xml:space="preserve">The 3 weapons movements to take place twice a year.
</t>
    </r>
    <r>
      <rPr>
        <b/>
        <sz val="9"/>
        <color indexed="10"/>
        <rFont val="Arial"/>
        <family val="2"/>
      </rPr>
      <t>SERVICES TO BE PROVIDED AS REQUIRED WITHIN AGREED AUTHORITY TIMESCALES</t>
    </r>
  </si>
  <si>
    <r>
      <t xml:space="preserve">Every 20,000 rounds for each firing lane iaw JSP 403. (1 x 25 metre range, with 6 firing lanes).
</t>
    </r>
    <r>
      <rPr>
        <b/>
        <sz val="9"/>
        <color indexed="10"/>
        <rFont val="Arial"/>
        <family val="2"/>
      </rPr>
      <t>TO BE CARRIED OUT AS DETAILED IN JSP403 &amp; IAW AGREED AUTHORITY TIMESCALES</t>
    </r>
    <r>
      <rPr>
        <sz val="9"/>
        <rFont val="Arial"/>
        <family val="2"/>
      </rPr>
      <t xml:space="preserve">   </t>
    </r>
  </si>
  <si>
    <r>
      <t xml:space="preserve">800 items per year.
</t>
    </r>
    <r>
      <rPr>
        <b/>
        <sz val="9"/>
        <color indexed="10"/>
        <rFont val="Arial"/>
        <family val="2"/>
      </rPr>
      <t xml:space="preserve">TO BE CARRIED OUT AS DETAILED IN AP110E SERIES IAW AUTHORITY AGREED TIMESCALES </t>
    </r>
  </si>
  <si>
    <r>
      <t xml:space="preserve">See historical table 
</t>
    </r>
    <r>
      <rPr>
        <b/>
        <sz val="9"/>
        <color indexed="10"/>
        <rFont val="Arial"/>
        <family val="2"/>
      </rPr>
      <t xml:space="preserve">TO BE CARRIED OUT AS DETAILED IN JSP 482(or company procedures if licenced under ER14) IAW AGREED AUTHORITY TIMESCALES  </t>
    </r>
  </si>
  <si>
    <r>
      <t xml:space="preserve">See historical table 
 </t>
    </r>
    <r>
      <rPr>
        <b/>
        <sz val="9"/>
        <color indexed="10"/>
        <rFont val="Arial"/>
        <family val="2"/>
      </rPr>
      <t xml:space="preserve">IAW AGREED AUTHORITY TIMESCALES   </t>
    </r>
  </si>
  <si>
    <t xml:space="preserve">TO BE CARRIED OUT AS DETAILED IN AP110E SERIES IAW AUTHORITY AGREED TIMESCALES </t>
  </si>
  <si>
    <r>
      <t xml:space="preserve">Every 4 months.
</t>
    </r>
    <r>
      <rPr>
        <b/>
        <sz val="9"/>
        <color indexed="10"/>
        <rFont val="Arial"/>
        <family val="2"/>
      </rPr>
      <t xml:space="preserve">RECORDS TO BE UPTO DATE AND PROVIDED TO AUTHORITY IAW WITH AGREED TIMESCALES </t>
    </r>
    <r>
      <rPr>
        <sz val="9"/>
        <rFont val="Arial"/>
        <family val="2"/>
      </rPr>
      <t xml:space="preserve">
</t>
    </r>
  </si>
  <si>
    <t xml:space="preserve">Up to 60 L85s weapons.
TRAININGTO BE PROVIDED IAW AGREED AUTHORITY TIMESCALES
RECORDS TO BE MAINTIANED AND PROVIDED TO AUTHORITY ON REQUEST </t>
  </si>
  <si>
    <t>17.01.25</t>
  </si>
  <si>
    <t>17.01.26</t>
  </si>
  <si>
    <t>17.01.24 to
17.01.26</t>
  </si>
  <si>
    <r>
      <t xml:space="preserve">Spillage kit to be maintained iaw JSP 392 Vol 2 Lft </t>
    </r>
    <r>
      <rPr>
        <sz val="9"/>
        <rFont val="Arial"/>
        <family val="2"/>
      </rPr>
      <t>19</t>
    </r>
    <r>
      <rPr>
        <sz val="9"/>
        <color indexed="10"/>
        <rFont val="Arial"/>
        <family val="2"/>
      </rPr>
      <t xml:space="preserve"> </t>
    </r>
    <r>
      <rPr>
        <sz val="9"/>
        <color indexed="8"/>
        <rFont val="Arial"/>
        <family val="2"/>
      </rPr>
      <t xml:space="preserve">  Spillage kits for Thallium to be maintained in all areas where GTLS and GTLD are stored.</t>
    </r>
  </si>
  <si>
    <t>Iaw JSP 886 Vol 5. All gauges are processed through the TME co-ordinator.</t>
  </si>
  <si>
    <t>Transport categorized small arms and associated components to MOD Approved Depot for destruction iaw JSP 886 (to be subsumed into the Defence Logistics Framework).</t>
  </si>
  <si>
    <t>up to 8 depot visits per year &amp; 36,000 arisings per year</t>
  </si>
  <si>
    <t xml:space="preserve">up to 4 depot visits per year </t>
  </si>
  <si>
    <t xml:space="preserve">Complies with PI - Scheduled maintenance (on unit) - criterions 1-5                                                        </t>
  </si>
  <si>
    <r>
      <t xml:space="preserve">7152 </t>
    </r>
    <r>
      <rPr>
        <strike/>
        <sz val="9"/>
        <color theme="1"/>
        <rFont val="Arial"/>
        <family val="2"/>
      </rPr>
      <t>3600</t>
    </r>
    <r>
      <rPr>
        <sz val="9"/>
        <color theme="1"/>
        <rFont val="Arial"/>
        <family val="2"/>
      </rPr>
      <t xml:space="preserve"> issues per year</t>
    </r>
  </si>
  <si>
    <r>
      <t xml:space="preserve">Once per annum or every 35,000 rounds for each firing lane. (1 x 25 metre range, with 6 firing lanes).  Up to 5500kg per annum.
</t>
    </r>
    <r>
      <rPr>
        <b/>
        <sz val="9"/>
        <color theme="1"/>
        <rFont val="Arial"/>
        <family val="2"/>
      </rPr>
      <t xml:space="preserve">TO BE CARRIED OUT AS DETAILED IN JSP403 &amp; IAW AGREED AUTHORITY TIMESCALES   </t>
    </r>
  </si>
  <si>
    <r>
      <t xml:space="preserve">Between 6 and 10 parades per year the majority of which are on Sundays.  There are usually between 2 and 3 rehearsals for each parade.
</t>
    </r>
    <r>
      <rPr>
        <b/>
        <sz val="9"/>
        <color theme="1"/>
        <rFont val="Arial"/>
        <family val="2"/>
      </rPr>
      <t xml:space="preserve">SUPPORT TO BE PROVIDED IAW AGREED AUTHORITY TIMESCALES  </t>
    </r>
    <r>
      <rPr>
        <sz val="9"/>
        <color theme="1"/>
        <rFont val="Arial"/>
        <family val="2"/>
      </rPr>
      <t xml:space="preserve"> </t>
    </r>
  </si>
  <si>
    <t xml:space="preserve">Armoury </t>
  </si>
  <si>
    <t>Explosives Store</t>
  </si>
  <si>
    <r>
      <t>Station Armoury</t>
    </r>
    <r>
      <rPr>
        <sz val="9"/>
        <rFont val="Arial"/>
        <family val="2"/>
      </rPr>
      <t>.</t>
    </r>
  </si>
  <si>
    <r>
      <rPr>
        <u/>
        <sz val="9"/>
        <rFont val="Arial"/>
        <family val="2"/>
      </rPr>
      <t>Station Armoury.</t>
    </r>
    <r>
      <rPr>
        <sz val="9"/>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</si>
</sst>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0"/>
      <name val="Arial"/>
    </font>
    <font>
      <b/>
      <sz val="10"/>
      <name val="Arial"/>
      <family val="2"/>
    </font>
    <font>
      <b/>
      <u/>
      <sz val="10"/>
      <name val="Arial"/>
      <family val="2"/>
    </font>
    <font>
      <sz val="10"/>
      <name val="Arial"/>
      <family val="2"/>
    </font>
    <font>
      <b/>
      <sz val="9"/>
      <name val="Arial"/>
      <family val="2"/>
    </font>
    <font>
      <sz val="9"/>
      <name val="Arial"/>
      <family val="2"/>
    </font>
    <font>
      <u/>
      <sz val="9"/>
      <name val="Arial"/>
      <family val="2"/>
    </font>
    <font>
      <sz val="9"/>
      <color indexed="8"/>
      <name val="Arial"/>
      <family val="2"/>
    </font>
    <font>
      <sz val="9"/>
      <color indexed="10"/>
      <name val="Arial"/>
      <family val="2"/>
    </font>
    <font>
      <u/>
      <sz val="9"/>
      <color indexed="8"/>
      <name val="Arial"/>
      <family val="2"/>
    </font>
    <font>
      <b/>
      <sz val="9"/>
      <color indexed="8"/>
      <name val="Arial"/>
      <family val="2"/>
    </font>
    <font>
      <b/>
      <u/>
      <sz val="11"/>
      <name val="Arial"/>
      <family val="2"/>
    </font>
    <font>
      <sz val="11"/>
      <name val="Arial"/>
      <family val="2"/>
    </font>
    <font>
      <b/>
      <u/>
      <sz val="9"/>
      <name val="Arial"/>
      <family val="2"/>
    </font>
    <font>
      <sz val="10"/>
      <color indexed="8"/>
      <name val="Arial"/>
      <family val="2"/>
    </font>
    <font>
      <sz val="8"/>
      <name val="Arial"/>
      <family val="2"/>
    </font>
    <font>
      <b/>
      <u/>
      <sz val="14"/>
      <name val="Arial"/>
      <family val="2"/>
    </font>
    <font>
      <b/>
      <sz val="8"/>
      <name val="Arial"/>
      <family val="2"/>
    </font>
    <font>
      <b/>
      <u/>
      <sz val="12"/>
      <name val="Arial"/>
      <family val="2"/>
    </font>
    <font>
      <strike/>
      <sz val="9"/>
      <color indexed="10"/>
      <name val="Arial"/>
      <family val="2"/>
    </font>
    <font>
      <b/>
      <strike/>
      <sz val="9"/>
      <color indexed="10"/>
      <name val="Arial"/>
      <family val="2"/>
    </font>
    <font>
      <sz val="16"/>
      <name val="Arial"/>
      <family val="2"/>
    </font>
    <font>
      <sz val="12"/>
      <name val="Arial"/>
      <family val="2"/>
    </font>
    <font>
      <b/>
      <sz val="12"/>
      <name val="Arial"/>
      <family val="2"/>
    </font>
    <font>
      <b/>
      <sz val="14"/>
      <name val="Arial"/>
      <family val="2"/>
    </font>
    <font>
      <b/>
      <sz val="12"/>
      <color indexed="8"/>
      <name val="Arial"/>
      <family val="2"/>
    </font>
    <font>
      <sz val="10"/>
      <color indexed="10"/>
      <name val="Arial"/>
      <family val="2"/>
    </font>
    <font>
      <b/>
      <sz val="9"/>
      <color indexed="10"/>
      <name val="Arial"/>
      <family val="2"/>
    </font>
    <font>
      <u/>
      <sz val="9"/>
      <color indexed="10"/>
      <name val="Arial"/>
      <family val="2"/>
    </font>
    <font>
      <strike/>
      <u/>
      <sz val="9"/>
      <color indexed="10"/>
      <name val="Arial"/>
      <family val="2"/>
    </font>
    <font>
      <b/>
      <sz val="14"/>
      <color indexed="10"/>
      <name val="Arial"/>
      <family val="2"/>
    </font>
    <font>
      <b/>
      <sz val="10"/>
      <color indexed="10"/>
      <name val="Arial"/>
      <family val="2"/>
    </font>
    <font>
      <b/>
      <strike/>
      <sz val="10"/>
      <color indexed="10"/>
      <name val="Arial"/>
      <family val="2"/>
    </font>
    <font>
      <sz val="9"/>
      <color theme="1"/>
      <name val="Arial"/>
      <family val="2"/>
    </font>
    <font>
      <sz val="10"/>
      <color rgb="FFFF0000"/>
      <name val="Arial"/>
      <family val="2"/>
    </font>
    <font>
      <sz val="9"/>
      <color rgb="FFFF0000"/>
      <name val="Arial"/>
      <family val="2"/>
    </font>
    <font>
      <b/>
      <sz val="12"/>
      <color rgb="FFFF0000"/>
      <name val="Arial"/>
      <family val="2"/>
    </font>
    <font>
      <b/>
      <sz val="9"/>
      <color rgb="FFFF0000"/>
      <name val="Arial"/>
      <family val="2"/>
    </font>
    <font>
      <b/>
      <sz val="10"/>
      <color rgb="FFFF0000"/>
      <name val="Arial"/>
      <family val="2"/>
    </font>
    <font>
      <u/>
      <sz val="9"/>
      <color theme="1"/>
      <name val="Arial"/>
      <family val="2"/>
    </font>
    <font>
      <sz val="10"/>
      <color theme="1"/>
      <name val="Arial"/>
      <family val="2"/>
    </font>
    <font>
      <strike/>
      <sz val="9"/>
      <color theme="1"/>
      <name val="Arial"/>
      <family val="2"/>
    </font>
    <font>
      <b/>
      <sz val="9"/>
      <color theme="1"/>
      <name val="Arial"/>
      <family val="2"/>
    </font>
  </fonts>
  <fills count="3">
    <fill>
      <patternFill patternType="none"/>
    </fill>
    <fill>
      <patternFill patternType="gray125"/>
    </fill>
    <fill>
      <patternFill patternType="solid">
        <fgColor theme="0" tint="-0.499984740745262"/>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3" fillId="0" borderId="0"/>
    <xf numFmtId="0" fontId="3" fillId="0" borderId="0"/>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5" fillId="0" borderId="0">
      <alignment vertical="top" wrapText="1"/>
    </xf>
    <xf numFmtId="0" fontId="5" fillId="0" borderId="0">
      <alignment vertical="top" wrapText="1"/>
    </xf>
    <xf numFmtId="0" fontId="5" fillId="0" borderId="0">
      <alignment vertical="top"/>
    </xf>
  </cellStyleXfs>
  <cellXfs count="244">
    <xf numFmtId="0" fontId="0" fillId="0" borderId="0" xfId="0"/>
    <xf numFmtId="0" fontId="3" fillId="0" borderId="0" xfId="0" applyFont="1" applyAlignment="1">
      <alignment vertical="top" wrapText="1"/>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Alignment="1">
      <alignment vertical="top" wrapText="1"/>
    </xf>
    <xf numFmtId="0" fontId="4" fillId="0" borderId="0" xfId="0" applyFont="1" applyBorder="1" applyAlignment="1">
      <alignment horizontal="left" vertical="top" wrapText="1"/>
    </xf>
    <xf numFmtId="0" fontId="5" fillId="0" borderId="0" xfId="0" applyFont="1" applyBorder="1" applyAlignment="1">
      <alignment vertical="top" wrapText="1"/>
    </xf>
    <xf numFmtId="0" fontId="5" fillId="0" borderId="0" xfId="0" applyFont="1" applyFill="1" applyBorder="1" applyAlignment="1">
      <alignment vertical="top" wrapText="1"/>
    </xf>
    <xf numFmtId="1" fontId="5" fillId="0" borderId="0" xfId="0" applyNumberFormat="1" applyFont="1" applyBorder="1" applyAlignment="1">
      <alignment horizontal="left" vertical="top" wrapText="1"/>
    </xf>
    <xf numFmtId="1" fontId="5" fillId="0" borderId="0" xfId="0" applyNumberFormat="1" applyFont="1" applyFill="1" applyBorder="1" applyAlignment="1">
      <alignment horizontal="left" vertical="top" wrapText="1"/>
    </xf>
    <xf numFmtId="0" fontId="3" fillId="0" borderId="0" xfId="0" applyFont="1" applyBorder="1" applyAlignment="1">
      <alignment vertical="top" wrapText="1"/>
    </xf>
    <xf numFmtId="0" fontId="7" fillId="0" borderId="0" xfId="0" applyFont="1" applyBorder="1" applyAlignment="1">
      <alignment horizontal="left" vertical="top" wrapText="1"/>
    </xf>
    <xf numFmtId="0" fontId="7" fillId="0" borderId="0" xfId="0" applyFont="1" applyBorder="1" applyAlignment="1">
      <alignment vertical="top" wrapText="1"/>
    </xf>
    <xf numFmtId="0" fontId="4" fillId="0" borderId="0" xfId="5" applyFont="1" applyBorder="1" applyAlignment="1">
      <alignment horizontal="left" vertical="top"/>
    </xf>
    <xf numFmtId="0" fontId="5" fillId="0" borderId="0" xfId="5" applyFont="1" applyBorder="1" applyAlignment="1">
      <alignment horizontal="left" vertical="top" wrapText="1"/>
    </xf>
    <xf numFmtId="0" fontId="7" fillId="0" borderId="0" xfId="5" applyFont="1" applyBorder="1" applyAlignment="1">
      <alignment horizontal="left" vertical="top" wrapText="1"/>
    </xf>
    <xf numFmtId="0" fontId="14" fillId="0" borderId="0" xfId="0" applyFont="1" applyAlignment="1">
      <alignment vertical="top" wrapText="1"/>
    </xf>
    <xf numFmtId="0" fontId="7" fillId="0" borderId="0" xfId="0" applyFont="1" applyAlignment="1">
      <alignment vertical="top" wrapText="1"/>
    </xf>
    <xf numFmtId="0" fontId="7"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0" xfId="0" applyFont="1" applyBorder="1" applyAlignment="1">
      <alignment horizontal="left" vertical="top" wrapText="1"/>
    </xf>
    <xf numFmtId="0" fontId="14" fillId="0" borderId="0" xfId="0" applyFont="1" applyBorder="1" applyAlignment="1">
      <alignment vertical="top" wrapText="1"/>
    </xf>
    <xf numFmtId="0" fontId="4" fillId="0" borderId="0" xfId="0" applyFont="1" applyFill="1" applyAlignment="1">
      <alignment horizontal="left" vertical="top" wrapText="1"/>
    </xf>
    <xf numFmtId="0" fontId="16" fillId="0" borderId="0" xfId="0" applyFont="1" applyAlignment="1">
      <alignment horizontal="center"/>
    </xf>
    <xf numFmtId="0" fontId="0" fillId="0" borderId="0" xfId="0" applyAlignment="1">
      <alignment horizontal="center"/>
    </xf>
    <xf numFmtId="0" fontId="5" fillId="0" borderId="0" xfId="0" applyFont="1" applyFill="1" applyBorder="1"/>
    <xf numFmtId="0" fontId="3" fillId="0" borderId="0" xfId="0" applyFont="1" applyFill="1" applyAlignment="1">
      <alignment vertical="top" wrapText="1"/>
    </xf>
    <xf numFmtId="1" fontId="5" fillId="0" borderId="0" xfId="0" applyNumberFormat="1" applyFont="1" applyFill="1" applyBorder="1" applyAlignment="1">
      <alignment vertical="top" wrapText="1"/>
    </xf>
    <xf numFmtId="1" fontId="4" fillId="0" borderId="0" xfId="0" applyNumberFormat="1" applyFont="1" applyFill="1" applyBorder="1" applyAlignment="1">
      <alignment horizontal="left" vertical="top"/>
    </xf>
    <xf numFmtId="0" fontId="5" fillId="0" borderId="0" xfId="5" applyFont="1" applyFill="1" applyBorder="1" applyAlignment="1">
      <alignment horizontal="left" vertical="top" wrapText="1"/>
    </xf>
    <xf numFmtId="1" fontId="5" fillId="0" borderId="0" xfId="0" applyNumberFormat="1" applyFont="1" applyFill="1" applyBorder="1" applyAlignment="1">
      <alignment wrapText="1"/>
    </xf>
    <xf numFmtId="0" fontId="4" fillId="0" borderId="0" xfId="0" applyFont="1" applyFill="1" applyBorder="1" applyAlignment="1">
      <alignment horizontal="left" vertical="top"/>
    </xf>
    <xf numFmtId="0" fontId="4" fillId="0" borderId="0" xfId="0" applyFont="1" applyFill="1" applyBorder="1" applyAlignment="1">
      <alignment vertical="top" wrapText="1"/>
    </xf>
    <xf numFmtId="0" fontId="5" fillId="0" borderId="0" xfId="0" applyFont="1" applyFill="1" applyBorder="1" applyAlignment="1">
      <alignment wrapText="1"/>
    </xf>
    <xf numFmtId="0" fontId="4" fillId="0" borderId="0" xfId="0" applyFont="1" applyFill="1" applyBorder="1" applyAlignment="1">
      <alignment horizontal="left" vertical="top" wrapText="1"/>
    </xf>
    <xf numFmtId="0" fontId="1" fillId="0" borderId="1" xfId="0" applyFont="1" applyFill="1" applyBorder="1" applyAlignment="1">
      <alignment vertical="top" wrapText="1"/>
    </xf>
    <xf numFmtId="0" fontId="3" fillId="0" borderId="0" xfId="1"/>
    <xf numFmtId="0" fontId="7" fillId="0" borderId="0" xfId="0" applyFont="1" applyFill="1" applyAlignment="1">
      <alignment vertical="top" wrapText="1"/>
    </xf>
    <xf numFmtId="0" fontId="10" fillId="0" borderId="1" xfId="0" applyFont="1" applyFill="1" applyBorder="1" applyAlignment="1">
      <alignment vertical="top" wrapText="1"/>
    </xf>
    <xf numFmtId="2" fontId="5" fillId="0" borderId="2" xfId="0" applyNumberFormat="1" applyFont="1" applyFill="1" applyBorder="1" applyAlignment="1">
      <alignment horizontal="center" vertical="top" wrapText="1"/>
    </xf>
    <xf numFmtId="0" fontId="14" fillId="0" borderId="0" xfId="0" applyFont="1" applyFill="1" applyAlignment="1">
      <alignment vertical="top" wrapText="1"/>
    </xf>
    <xf numFmtId="0" fontId="5" fillId="0" borderId="0" xfId="0" applyFont="1" applyFill="1" applyBorder="1" applyAlignment="1">
      <alignment vertical="center" wrapText="1"/>
    </xf>
    <xf numFmtId="2" fontId="5" fillId="0" borderId="2" xfId="7" applyNumberFormat="1" applyFont="1" applyFill="1" applyBorder="1" applyAlignment="1">
      <alignment horizontal="center" vertical="top" wrapText="1"/>
    </xf>
    <xf numFmtId="0" fontId="3" fillId="0" borderId="0" xfId="1" applyAlignment="1">
      <alignment horizontal="center"/>
    </xf>
    <xf numFmtId="0" fontId="5" fillId="0" borderId="0" xfId="6" applyFill="1">
      <alignment vertical="top" wrapText="1"/>
    </xf>
    <xf numFmtId="0" fontId="3" fillId="0" borderId="2" xfId="1" applyFont="1" applyFill="1" applyBorder="1" applyAlignment="1">
      <alignment horizontal="center" vertical="center"/>
    </xf>
    <xf numFmtId="0" fontId="5" fillId="0" borderId="0" xfId="0" applyFont="1" applyFill="1" applyAlignment="1">
      <alignment vertical="top" wrapText="1"/>
    </xf>
    <xf numFmtId="0" fontId="3" fillId="0" borderId="2" xfId="0" applyFont="1" applyFill="1" applyBorder="1" applyAlignment="1">
      <alignment horizontal="center" vertical="center" wrapText="1"/>
    </xf>
    <xf numFmtId="0" fontId="12" fillId="0" borderId="0" xfId="0" applyFont="1" applyAlignment="1">
      <alignment vertical="top" wrapText="1"/>
    </xf>
    <xf numFmtId="0" fontId="12" fillId="0" borderId="0" xfId="0" applyFont="1" applyFill="1" applyAlignment="1">
      <alignment vertical="top" wrapText="1"/>
    </xf>
    <xf numFmtId="0" fontId="14" fillId="0" borderId="0" xfId="0" applyFont="1" applyFill="1" applyBorder="1" applyAlignment="1">
      <alignment vertical="top" wrapText="1"/>
    </xf>
    <xf numFmtId="0" fontId="5" fillId="0" borderId="0" xfId="0" applyFont="1" applyFill="1" applyAlignment="1">
      <alignment vertical="center" wrapText="1"/>
    </xf>
    <xf numFmtId="0" fontId="4" fillId="0" borderId="0" xfId="0" applyFont="1" applyFill="1" applyAlignment="1">
      <alignment vertical="top" wrapText="1"/>
    </xf>
    <xf numFmtId="0" fontId="4" fillId="0" borderId="1" xfId="0" applyFont="1" applyFill="1" applyBorder="1" applyAlignment="1">
      <alignment vertical="top" wrapText="1"/>
    </xf>
    <xf numFmtId="0" fontId="4" fillId="0" borderId="1" xfId="0" applyFont="1" applyBorder="1" applyAlignment="1">
      <alignment vertical="top" wrapText="1"/>
    </xf>
    <xf numFmtId="0" fontId="10" fillId="0" borderId="1" xfId="0" applyFont="1" applyBorder="1" applyAlignment="1">
      <alignment vertical="top" wrapText="1"/>
    </xf>
    <xf numFmtId="0" fontId="7" fillId="0" borderId="0" xfId="0" applyFont="1" applyFill="1" applyBorder="1" applyAlignment="1">
      <alignment vertical="top" wrapText="1"/>
    </xf>
    <xf numFmtId="0" fontId="5" fillId="0" borderId="0" xfId="0" applyFont="1" applyFill="1" applyAlignment="1">
      <alignment horizontal="left" vertical="top" wrapText="1"/>
    </xf>
    <xf numFmtId="0" fontId="18" fillId="0" borderId="0" xfId="0" applyFont="1" applyAlignment="1">
      <alignment horizontal="center"/>
    </xf>
    <xf numFmtId="0" fontId="16" fillId="0" borderId="0" xfId="0" applyFont="1" applyBorder="1" applyAlignment="1">
      <alignment horizontal="center"/>
    </xf>
    <xf numFmtId="0" fontId="5" fillId="0" borderId="0" xfId="0" applyNumberFormat="1" applyFont="1" applyFill="1" applyBorder="1" applyAlignment="1">
      <alignment vertical="top" wrapText="1"/>
    </xf>
    <xf numFmtId="0" fontId="7" fillId="0" borderId="0" xfId="5" applyFont="1" applyFill="1" applyBorder="1" applyAlignment="1">
      <alignment horizontal="left" vertical="top" wrapText="1"/>
    </xf>
    <xf numFmtId="0" fontId="4"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3" fillId="2" borderId="2" xfId="1" applyFill="1" applyBorder="1" applyAlignment="1">
      <alignment horizontal="center"/>
    </xf>
    <xf numFmtId="0" fontId="3" fillId="2" borderId="2" xfId="1" applyFill="1" applyBorder="1"/>
    <xf numFmtId="0" fontId="33" fillId="0" borderId="0" xfId="0" applyFont="1" applyFill="1" applyBorder="1" applyAlignment="1">
      <alignment vertical="top" wrapText="1"/>
    </xf>
    <xf numFmtId="0" fontId="33" fillId="0" borderId="0" xfId="0" applyFont="1" applyFill="1" applyBorder="1" applyAlignment="1">
      <alignment horizontal="left" vertical="top" wrapText="1"/>
    </xf>
    <xf numFmtId="0" fontId="3" fillId="0" borderId="0" xfId="1" applyFill="1"/>
    <xf numFmtId="2" fontId="4" fillId="0" borderId="2" xfId="7" applyNumberFormat="1" applyFont="1" applyFill="1" applyBorder="1" applyAlignment="1">
      <alignment horizontal="center" vertical="top" wrapText="1"/>
    </xf>
    <xf numFmtId="2" fontId="5" fillId="0" borderId="2" xfId="7" applyNumberFormat="1" applyFont="1" applyFill="1" applyBorder="1" applyAlignment="1">
      <alignment horizontal="centerContinuous" vertical="top" wrapText="1"/>
    </xf>
    <xf numFmtId="0" fontId="3" fillId="0" borderId="0" xfId="1" applyFill="1" applyAlignment="1">
      <alignment horizontal="center"/>
    </xf>
    <xf numFmtId="0" fontId="34" fillId="0" borderId="0" xfId="1" applyFont="1" applyFill="1"/>
    <xf numFmtId="2" fontId="4" fillId="0" borderId="2" xfId="7" applyNumberFormat="1" applyFont="1" applyFill="1" applyBorder="1" applyAlignment="1">
      <alignment vertical="top" wrapText="1"/>
    </xf>
    <xf numFmtId="0" fontId="4" fillId="0" borderId="2" xfId="6" applyFont="1" applyFill="1" applyBorder="1" applyAlignment="1">
      <alignment horizontal="center" vertical="center"/>
    </xf>
    <xf numFmtId="0" fontId="4" fillId="0" borderId="2" xfId="6" applyFont="1" applyFill="1" applyBorder="1" applyAlignment="1">
      <alignment horizontal="center" vertical="center" wrapText="1"/>
    </xf>
    <xf numFmtId="0" fontId="5" fillId="0" borderId="2" xfId="6" applyFont="1" applyFill="1" applyBorder="1">
      <alignment vertical="top" wrapText="1"/>
    </xf>
    <xf numFmtId="2" fontId="4" fillId="0" borderId="2" xfId="0" applyNumberFormat="1" applyFont="1" applyFill="1" applyBorder="1" applyAlignment="1">
      <alignment horizontal="center" vertical="top" wrapText="1"/>
    </xf>
    <xf numFmtId="2" fontId="5" fillId="0" borderId="2" xfId="0" applyNumberFormat="1" applyFont="1" applyFill="1" applyBorder="1" applyAlignment="1">
      <alignment horizontal="centerContinuous" vertical="top" wrapText="1"/>
    </xf>
    <xf numFmtId="2" fontId="4" fillId="0" borderId="2" xfId="0" applyNumberFormat="1" applyFont="1" applyFill="1" applyBorder="1" applyAlignment="1">
      <alignment horizontal="right" vertical="top" wrapText="1"/>
    </xf>
    <xf numFmtId="0" fontId="22" fillId="0" borderId="0" xfId="0" applyFont="1"/>
    <xf numFmtId="0" fontId="5" fillId="0" borderId="0" xfId="0" applyFont="1" applyFill="1" applyAlignment="1">
      <alignment horizontal="left" vertical="center" wrapText="1"/>
    </xf>
    <xf numFmtId="0" fontId="23" fillId="0" borderId="0" xfId="0" applyFont="1" applyAlignment="1">
      <alignment horizontal="center"/>
    </xf>
    <xf numFmtId="0" fontId="3" fillId="0" borderId="0" xfId="0" applyFont="1" applyAlignment="1">
      <alignment horizontal="center"/>
    </xf>
    <xf numFmtId="0" fontId="7" fillId="0" borderId="0" xfId="1" applyFont="1" applyFill="1" applyBorder="1" applyAlignment="1">
      <alignment horizontal="left" vertical="top" wrapText="1"/>
    </xf>
    <xf numFmtId="0" fontId="33" fillId="0" borderId="0" xfId="1" applyFont="1" applyFill="1" applyBorder="1" applyAlignment="1">
      <alignment vertical="top" wrapText="1"/>
    </xf>
    <xf numFmtId="0" fontId="5" fillId="0" borderId="0" xfId="1" applyFont="1" applyFill="1" applyBorder="1" applyAlignment="1">
      <alignment vertical="top" wrapText="1"/>
    </xf>
    <xf numFmtId="0" fontId="35" fillId="0" borderId="0" xfId="0" applyFont="1" applyFill="1" applyBorder="1" applyAlignment="1">
      <alignment horizontal="left" vertical="top" wrapText="1"/>
    </xf>
    <xf numFmtId="0" fontId="34" fillId="0" borderId="2" xfId="1" applyFont="1" applyFill="1" applyBorder="1" applyAlignment="1">
      <alignment horizontal="center" vertical="center"/>
    </xf>
    <xf numFmtId="0" fontId="35" fillId="0" borderId="2" xfId="1" applyFont="1" applyFill="1" applyBorder="1" applyAlignment="1">
      <alignment horizontal="center" vertical="center" wrapText="1"/>
    </xf>
    <xf numFmtId="0" fontId="36" fillId="0" borderId="0" xfId="1" applyFont="1" applyAlignment="1">
      <alignment horizontal="center" vertical="center"/>
    </xf>
    <xf numFmtId="0" fontId="23" fillId="0" borderId="0" xfId="1" applyFont="1" applyAlignment="1">
      <alignment horizontal="center" vertical="center"/>
    </xf>
    <xf numFmtId="0" fontId="1" fillId="0" borderId="2" xfId="1" applyFont="1" applyBorder="1" applyAlignment="1">
      <alignment horizontal="center" vertical="center"/>
    </xf>
    <xf numFmtId="0" fontId="1" fillId="0" borderId="0" xfId="1" applyFont="1"/>
    <xf numFmtId="0" fontId="1" fillId="0" borderId="2" xfId="1" applyFont="1" applyBorder="1"/>
    <xf numFmtId="0" fontId="1" fillId="0" borderId="0" xfId="1" applyFont="1" applyAlignment="1">
      <alignment horizontal="center" vertical="center"/>
    </xf>
    <xf numFmtId="0" fontId="23" fillId="0" borderId="0" xfId="0" applyFont="1" applyAlignment="1">
      <alignment horizontal="center" vertical="center" wrapText="1"/>
    </xf>
    <xf numFmtId="0" fontId="23" fillId="0" borderId="0" xfId="0" applyFont="1" applyFill="1" applyAlignment="1">
      <alignment horizontal="center" vertical="center" wrapText="1"/>
    </xf>
    <xf numFmtId="0" fontId="25" fillId="0" borderId="0" xfId="0" applyFont="1" applyFill="1" applyAlignment="1">
      <alignment horizontal="center" vertical="center" wrapText="1"/>
    </xf>
    <xf numFmtId="0" fontId="4" fillId="0" borderId="0" xfId="0" applyFont="1" applyFill="1" applyAlignment="1">
      <alignment vertical="center" wrapText="1"/>
    </xf>
    <xf numFmtId="1" fontId="5" fillId="0" borderId="0" xfId="0" applyNumberFormat="1" applyFont="1" applyFill="1" applyBorder="1" applyAlignment="1">
      <alignment horizontal="left" vertical="center" wrapText="1"/>
    </xf>
    <xf numFmtId="1" fontId="5" fillId="0" borderId="0" xfId="0" applyNumberFormat="1" applyFont="1" applyFill="1" applyBorder="1" applyAlignment="1">
      <alignment vertical="center" wrapText="1"/>
    </xf>
    <xf numFmtId="0" fontId="35" fillId="0" borderId="0" xfId="0" applyFont="1" applyFill="1" applyAlignment="1">
      <alignment vertical="top" wrapText="1"/>
    </xf>
    <xf numFmtId="0" fontId="35" fillId="0" borderId="0" xfId="0" applyFont="1" applyBorder="1" applyAlignment="1">
      <alignment horizontal="left" vertical="top" wrapText="1"/>
    </xf>
    <xf numFmtId="0" fontId="36" fillId="0" borderId="0" xfId="0" applyFont="1" applyAlignment="1">
      <alignment horizontal="center" vertical="center" wrapText="1"/>
    </xf>
    <xf numFmtId="0" fontId="35" fillId="0" borderId="0" xfId="0" applyFont="1" applyBorder="1" applyAlignment="1">
      <alignment vertical="top" wrapText="1"/>
    </xf>
    <xf numFmtId="0" fontId="37" fillId="0" borderId="0" xfId="0" applyFont="1" applyFill="1" applyAlignment="1">
      <alignment vertical="center" wrapText="1"/>
    </xf>
    <xf numFmtId="0" fontId="30" fillId="0" borderId="0" xfId="0" applyFont="1" applyBorder="1" applyAlignment="1">
      <alignment horizontal="center" vertical="center" wrapText="1"/>
    </xf>
    <xf numFmtId="0" fontId="5" fillId="0" borderId="0" xfId="0" applyFont="1" applyAlignment="1">
      <alignment horizontal="left" vertical="top" wrapText="1"/>
    </xf>
    <xf numFmtId="0" fontId="38" fillId="0" borderId="1" xfId="0" applyFont="1" applyFill="1" applyBorder="1" applyAlignment="1">
      <alignment vertical="top" wrapText="1"/>
    </xf>
    <xf numFmtId="0" fontId="35" fillId="0" borderId="0" xfId="0" applyFont="1" applyAlignment="1">
      <alignment vertical="top" wrapText="1"/>
    </xf>
    <xf numFmtId="0" fontId="5" fillId="0" borderId="0" xfId="0" applyFont="1" applyAlignment="1">
      <alignment vertical="center" wrapText="1"/>
    </xf>
    <xf numFmtId="0" fontId="7" fillId="0" borderId="0" xfId="0" applyFont="1" applyFill="1" applyBorder="1" applyAlignment="1">
      <alignment vertical="center" wrapText="1"/>
    </xf>
    <xf numFmtId="0" fontId="37" fillId="0" borderId="0" xfId="5" applyFont="1" applyFill="1" applyBorder="1" applyAlignment="1">
      <alignment horizontal="left" vertical="top" wrapText="1"/>
    </xf>
    <xf numFmtId="0" fontId="37" fillId="0" borderId="0" xfId="0" applyFont="1" applyFill="1" applyBorder="1" applyAlignment="1">
      <alignment vertical="center" wrapText="1"/>
    </xf>
    <xf numFmtId="0" fontId="37" fillId="0" borderId="0" xfId="0" applyFont="1" applyAlignment="1">
      <alignment vertical="top" wrapText="1"/>
    </xf>
    <xf numFmtId="0" fontId="5" fillId="0" borderId="0" xfId="1" applyFont="1" applyAlignment="1">
      <alignment horizontal="center" vertical="center" wrapText="1"/>
    </xf>
    <xf numFmtId="0" fontId="5" fillId="0" borderId="0" xfId="0" applyFont="1" applyFill="1" applyBorder="1" applyAlignment="1">
      <alignment vertical="top" wrapText="1"/>
    </xf>
    <xf numFmtId="0" fontId="5" fillId="0" borderId="0" xfId="0" applyFont="1" applyFill="1" applyBorder="1" applyAlignment="1">
      <alignment horizontal="left" vertical="top" wrapText="1"/>
    </xf>
    <xf numFmtId="0" fontId="5" fillId="0" borderId="0" xfId="0" applyFont="1" applyFill="1" applyAlignment="1">
      <alignment vertical="top" wrapText="1"/>
    </xf>
    <xf numFmtId="0" fontId="5" fillId="0" borderId="0" xfId="0" applyFont="1" applyFill="1" applyBorder="1" applyAlignment="1">
      <alignment vertical="top" wrapText="1"/>
    </xf>
    <xf numFmtId="0" fontId="5" fillId="0" borderId="0" xfId="0" applyFont="1" applyFill="1" applyBorder="1" applyAlignment="1">
      <alignment horizontal="left" vertical="top" wrapText="1"/>
    </xf>
    <xf numFmtId="2" fontId="4" fillId="0" borderId="2" xfId="0" applyNumberFormat="1" applyFont="1" applyFill="1" applyBorder="1" applyAlignment="1">
      <alignment vertical="top" wrapText="1"/>
    </xf>
    <xf numFmtId="2" fontId="5" fillId="0" borderId="2" xfId="0" applyNumberFormat="1" applyFont="1" applyFill="1" applyBorder="1" applyAlignment="1">
      <alignment horizontal="center" vertical="top" wrapText="1"/>
    </xf>
    <xf numFmtId="0" fontId="5" fillId="0" borderId="0" xfId="6" applyFill="1">
      <alignment vertical="top" wrapText="1"/>
    </xf>
    <xf numFmtId="2" fontId="5" fillId="0" borderId="2" xfId="7" applyNumberFormat="1" applyFont="1" applyFill="1" applyBorder="1" applyAlignment="1">
      <alignment horizontal="center" vertical="top" wrapText="1"/>
    </xf>
    <xf numFmtId="0" fontId="5" fillId="0" borderId="2" xfId="8" applyFont="1" applyFill="1" applyBorder="1" applyAlignment="1">
      <alignment horizontal="center" vertical="top"/>
    </xf>
    <xf numFmtId="0" fontId="5" fillId="0" borderId="2" xfId="6" applyFont="1" applyFill="1" applyBorder="1" applyAlignment="1">
      <alignment horizontal="center" vertical="center"/>
    </xf>
    <xf numFmtId="0" fontId="5" fillId="0" borderId="2" xfId="6" applyFont="1" applyFill="1" applyBorder="1" applyAlignment="1">
      <alignment vertical="center"/>
    </xf>
    <xf numFmtId="0" fontId="15" fillId="0" borderId="2" xfId="6" applyFont="1" applyFill="1" applyBorder="1" applyAlignment="1">
      <alignment vertical="center" wrapText="1"/>
    </xf>
    <xf numFmtId="2" fontId="5" fillId="0" borderId="2" xfId="0" applyNumberFormat="1" applyFont="1" applyFill="1" applyBorder="1" applyAlignment="1">
      <alignment horizontal="left" vertical="top" wrapText="1"/>
    </xf>
    <xf numFmtId="0" fontId="33"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0" fillId="0" borderId="2" xfId="1" applyFont="1" applyFill="1" applyBorder="1" applyAlignment="1">
      <alignment horizontal="center" vertical="center"/>
    </xf>
    <xf numFmtId="1"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33" fillId="0" borderId="2" xfId="1" applyFont="1" applyFill="1" applyBorder="1" applyAlignment="1">
      <alignment horizontal="center" vertical="center" wrapText="1"/>
    </xf>
    <xf numFmtId="0" fontId="5" fillId="0" borderId="2" xfId="5" applyFont="1" applyFill="1" applyBorder="1" applyAlignment="1">
      <alignment horizontal="center" vertical="center" wrapText="1"/>
    </xf>
    <xf numFmtId="0" fontId="35" fillId="0" borderId="2" xfId="5" applyFont="1" applyFill="1" applyBorder="1" applyAlignment="1">
      <alignment horizontal="center" vertical="center" wrapText="1"/>
    </xf>
    <xf numFmtId="0" fontId="5" fillId="0" borderId="0" xfId="0" applyFont="1" applyFill="1" applyBorder="1" applyAlignment="1" applyProtection="1">
      <alignment vertical="top" wrapText="1"/>
      <protection locked="0"/>
    </xf>
    <xf numFmtId="0" fontId="4" fillId="0" borderId="0" xfId="0" applyFont="1" applyFill="1" applyAlignment="1">
      <alignment horizontal="left" vertical="top" wrapText="1"/>
    </xf>
    <xf numFmtId="0" fontId="5" fillId="0" borderId="0" xfId="0" applyFont="1" applyFill="1" applyAlignment="1">
      <alignment horizontal="left" vertical="top" wrapText="1"/>
    </xf>
    <xf numFmtId="0" fontId="10" fillId="0" borderId="0" xfId="0" applyFont="1" applyFill="1" applyBorder="1" applyAlignment="1">
      <alignment horizontal="left" vertical="top" wrapText="1"/>
    </xf>
    <xf numFmtId="0" fontId="5" fillId="0" borderId="0" xfId="0" applyFont="1" applyFill="1" applyBorder="1" applyAlignment="1">
      <alignment vertical="top" wrapText="1"/>
    </xf>
    <xf numFmtId="0" fontId="4" fillId="0" borderId="0" xfId="0" applyFont="1" applyFill="1" applyBorder="1" applyAlignment="1">
      <alignment vertical="top" wrapText="1"/>
    </xf>
    <xf numFmtId="0" fontId="5" fillId="0" borderId="0" xfId="0" applyFont="1" applyFill="1" applyAlignment="1">
      <alignment horizontal="center" vertical="center" wrapText="1"/>
    </xf>
    <xf numFmtId="0" fontId="10" fillId="0" borderId="0" xfId="0" applyFont="1" applyFill="1" applyBorder="1" applyAlignment="1">
      <alignment vertical="top" wrapText="1"/>
    </xf>
    <xf numFmtId="0" fontId="5" fillId="0" borderId="0" xfId="0" applyFont="1" applyFill="1" applyBorder="1" applyAlignment="1">
      <alignment horizontal="left" vertical="top" wrapText="1"/>
    </xf>
    <xf numFmtId="0" fontId="39" fillId="0" borderId="0" xfId="0" applyFont="1" applyFill="1" applyBorder="1" applyAlignment="1">
      <alignment vertical="top" wrapText="1"/>
    </xf>
    <xf numFmtId="0" fontId="6" fillId="0" borderId="0" xfId="0" applyFont="1" applyFill="1" applyBorder="1" applyAlignment="1">
      <alignment vertical="top" wrapText="1"/>
    </xf>
    <xf numFmtId="0" fontId="4" fillId="0" borderId="0" xfId="0" applyFont="1" applyFill="1" applyBorder="1" applyAlignment="1">
      <alignment horizontal="left" vertical="top" wrapText="1"/>
    </xf>
    <xf numFmtId="0" fontId="3" fillId="0" borderId="0" xfId="0" applyFont="1" applyFill="1" applyAlignment="1">
      <alignment vertical="top" wrapText="1"/>
    </xf>
    <xf numFmtId="0" fontId="5" fillId="0" borderId="0" xfId="0" applyFont="1" applyFill="1" applyBorder="1"/>
    <xf numFmtId="0" fontId="11" fillId="0" borderId="0" xfId="0" applyFont="1" applyFill="1" applyAlignment="1">
      <alignment horizontal="center"/>
    </xf>
    <xf numFmtId="0" fontId="5" fillId="0" borderId="0" xfId="0" applyFont="1" applyFill="1" applyAlignment="1">
      <alignment horizontal="center" vertical="top" wrapText="1"/>
    </xf>
    <xf numFmtId="0" fontId="4" fillId="0" borderId="0" xfId="0" applyFont="1" applyFill="1" applyBorder="1" applyAlignment="1">
      <alignment horizontal="center" vertical="top" wrapText="1"/>
    </xf>
    <xf numFmtId="0" fontId="11" fillId="0" borderId="0" xfId="0" applyFont="1" applyFill="1" applyBorder="1" applyAlignment="1">
      <alignment horizontal="center"/>
    </xf>
    <xf numFmtId="0" fontId="6" fillId="0" borderId="0" xfId="0" applyFont="1" applyFill="1" applyBorder="1" applyAlignment="1">
      <alignment horizontal="left" vertical="top" wrapText="1"/>
    </xf>
    <xf numFmtId="0" fontId="0" fillId="0" borderId="0" xfId="0" applyFont="1" applyFill="1" applyBorder="1" applyAlignment="1">
      <alignment vertical="top" wrapText="1"/>
    </xf>
    <xf numFmtId="0" fontId="9" fillId="0" borderId="0" xfId="0" applyFont="1" applyFill="1" applyBorder="1" applyAlignment="1">
      <alignment horizontal="left" vertical="top" wrapText="1"/>
    </xf>
    <xf numFmtId="0" fontId="6" fillId="0" borderId="0" xfId="0" applyFont="1" applyFill="1" applyBorder="1" applyAlignment="1">
      <alignment wrapText="1"/>
    </xf>
    <xf numFmtId="0" fontId="6" fillId="0" borderId="0" xfId="0" applyFont="1" applyFill="1" applyAlignment="1">
      <alignment horizontal="left" vertical="top" wrapText="1"/>
    </xf>
    <xf numFmtId="0" fontId="6" fillId="0" borderId="0" xfId="0" applyFont="1" applyFill="1" applyBorder="1" applyAlignment="1">
      <alignment horizontal="center" vertical="top" wrapText="1"/>
    </xf>
    <xf numFmtId="0" fontId="4" fillId="0" borderId="0" xfId="0" applyFont="1" applyFill="1" applyBorder="1"/>
    <xf numFmtId="0" fontId="6" fillId="0" borderId="0" xfId="0" applyFont="1" applyFill="1" applyAlignment="1">
      <alignment horizontal="center" vertical="top" wrapText="1"/>
    </xf>
    <xf numFmtId="0" fontId="5" fillId="0" borderId="0" xfId="0" applyFont="1" applyFill="1" applyBorder="1" applyAlignment="1">
      <alignment vertical="top"/>
    </xf>
    <xf numFmtId="0" fontId="33" fillId="0" borderId="0" xfId="0" applyFont="1" applyFill="1" applyAlignment="1">
      <alignment vertical="top" wrapText="1"/>
    </xf>
    <xf numFmtId="0" fontId="39" fillId="0" borderId="0" xfId="0" applyFont="1" applyFill="1" applyAlignment="1">
      <alignment vertical="top" wrapText="1"/>
    </xf>
    <xf numFmtId="0" fontId="6" fillId="0" borderId="0" xfId="0" applyFont="1" applyFill="1" applyAlignment="1">
      <alignment vertical="top" wrapText="1"/>
    </xf>
    <xf numFmtId="0" fontId="23" fillId="0" borderId="0" xfId="1" applyFont="1"/>
    <xf numFmtId="0" fontId="21" fillId="0" borderId="0" xfId="1" applyFont="1"/>
    <xf numFmtId="0" fontId="24" fillId="0" borderId="0" xfId="1" applyFont="1" applyBorder="1" applyAlignment="1">
      <alignment horizontal="center"/>
    </xf>
    <xf numFmtId="0" fontId="24" fillId="0" borderId="3" xfId="1" applyFont="1" applyBorder="1" applyAlignment="1">
      <alignment horizontal="center"/>
    </xf>
    <xf numFmtId="2" fontId="5" fillId="0" borderId="2" xfId="0" applyNumberFormat="1" applyFont="1" applyFill="1" applyBorder="1" applyAlignment="1">
      <alignment vertical="top" wrapText="1"/>
    </xf>
    <xf numFmtId="1" fontId="5" fillId="0" borderId="2" xfId="0" applyNumberFormat="1" applyFont="1" applyFill="1" applyBorder="1" applyAlignment="1">
      <alignment horizontal="center" vertical="top" wrapText="1"/>
    </xf>
    <xf numFmtId="2" fontId="5" fillId="0" borderId="4" xfId="0" applyNumberFormat="1" applyFont="1" applyFill="1" applyBorder="1" applyAlignment="1">
      <alignment vertical="top" wrapText="1"/>
    </xf>
    <xf numFmtId="2" fontId="5" fillId="0" borderId="5" xfId="0" applyNumberFormat="1" applyFont="1" applyFill="1" applyBorder="1" applyAlignment="1">
      <alignment vertical="top" wrapText="1"/>
    </xf>
    <xf numFmtId="2" fontId="5" fillId="0" borderId="4" xfId="1" applyNumberFormat="1" applyFont="1" applyFill="1" applyBorder="1" applyAlignment="1">
      <alignment vertical="top" wrapText="1"/>
    </xf>
    <xf numFmtId="2" fontId="5" fillId="0" borderId="0" xfId="1" applyNumberFormat="1" applyFont="1" applyFill="1" applyBorder="1" applyAlignment="1">
      <alignment vertical="top" wrapText="1"/>
    </xf>
    <xf numFmtId="1" fontId="4" fillId="0" borderId="2" xfId="0" applyNumberFormat="1" applyFont="1" applyFill="1" applyBorder="1" applyAlignment="1">
      <alignment horizontal="center" vertical="top" wrapText="1"/>
    </xf>
    <xf numFmtId="0" fontId="3" fillId="0" borderId="0" xfId="1" applyFill="1" applyBorder="1"/>
    <xf numFmtId="2" fontId="11" fillId="0" borderId="0" xfId="1" applyNumberFormat="1" applyFont="1" applyFill="1" applyAlignment="1">
      <alignment horizontal="center" vertical="top" wrapText="1"/>
    </xf>
    <xf numFmtId="2" fontId="13" fillId="0" borderId="0" xfId="1" applyNumberFormat="1" applyFont="1" applyFill="1" applyBorder="1" applyAlignment="1">
      <alignment horizontal="center" vertical="top" wrapText="1"/>
    </xf>
    <xf numFmtId="2" fontId="2" fillId="0" borderId="0" xfId="0" applyNumberFormat="1" applyFont="1" applyFill="1" applyBorder="1" applyAlignment="1">
      <alignment horizontal="center" vertical="top" wrapText="1"/>
    </xf>
    <xf numFmtId="2" fontId="13" fillId="0" borderId="1" xfId="0" applyNumberFormat="1" applyFont="1" applyFill="1" applyBorder="1" applyAlignment="1">
      <alignment horizontal="center" vertical="top" wrapText="1"/>
    </xf>
    <xf numFmtId="2" fontId="17" fillId="0" borderId="2" xfId="0" applyNumberFormat="1" applyFont="1" applyFill="1" applyBorder="1" applyAlignment="1">
      <alignment vertical="top" wrapText="1"/>
    </xf>
    <xf numFmtId="2" fontId="17" fillId="0" borderId="2" xfId="0" applyNumberFormat="1" applyFont="1" applyFill="1" applyBorder="1" applyAlignment="1">
      <alignment horizontal="left" vertical="top" wrapText="1"/>
    </xf>
    <xf numFmtId="2" fontId="4" fillId="0" borderId="2" xfId="0" applyNumberFormat="1" applyFont="1" applyFill="1" applyBorder="1" applyAlignment="1">
      <alignment vertical="top" wrapText="1"/>
    </xf>
    <xf numFmtId="0" fontId="5" fillId="0" borderId="2" xfId="0" applyNumberFormat="1" applyFont="1" applyFill="1" applyBorder="1" applyAlignment="1">
      <alignment horizontal="center" vertical="top" wrapText="1"/>
    </xf>
    <xf numFmtId="0" fontId="3" fillId="0" borderId="0" xfId="1" applyFill="1"/>
    <xf numFmtId="2" fontId="5" fillId="0" borderId="6" xfId="0" applyNumberFormat="1" applyFont="1"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2" fontId="4" fillId="0" borderId="2"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0" fontId="5" fillId="0" borderId="4" xfId="6" applyFill="1" applyBorder="1">
      <alignment vertical="top" wrapText="1"/>
    </xf>
    <xf numFmtId="0" fontId="5" fillId="0" borderId="0" xfId="6" applyFill="1">
      <alignment vertical="top" wrapText="1"/>
    </xf>
    <xf numFmtId="0" fontId="8" fillId="0" borderId="1" xfId="0" applyFont="1" applyFill="1" applyBorder="1" applyAlignment="1">
      <alignment vertical="top"/>
    </xf>
    <xf numFmtId="2" fontId="13" fillId="0" borderId="1" xfId="7" applyNumberFormat="1" applyFont="1" applyFill="1" applyBorder="1" applyAlignment="1">
      <alignment horizontal="center" vertical="top" wrapText="1"/>
    </xf>
    <xf numFmtId="0" fontId="3" fillId="0" borderId="4" xfId="1" applyFill="1" applyBorder="1"/>
    <xf numFmtId="2" fontId="5" fillId="0" borderId="6" xfId="7" applyNumberFormat="1" applyFont="1" applyFill="1" applyBorder="1" applyAlignment="1">
      <alignment horizontal="center" vertical="top" wrapText="1"/>
    </xf>
    <xf numFmtId="2" fontId="5" fillId="0" borderId="9" xfId="7" applyNumberFormat="1" applyFont="1" applyFill="1" applyBorder="1" applyAlignment="1">
      <alignment horizontal="left" vertical="top" wrapText="1"/>
    </xf>
    <xf numFmtId="2" fontId="5" fillId="0" borderId="10" xfId="7" applyNumberFormat="1" applyFont="1" applyFill="1" applyBorder="1" applyAlignment="1">
      <alignment horizontal="left" vertical="top" wrapText="1"/>
    </xf>
    <xf numFmtId="1" fontId="19" fillId="0" borderId="9" xfId="7" applyNumberFormat="1" applyFont="1" applyFill="1" applyBorder="1" applyAlignment="1">
      <alignment horizontal="center" vertical="top" wrapText="1"/>
    </xf>
    <xf numFmtId="1" fontId="19" fillId="0" borderId="10" xfId="7" applyNumberFormat="1" applyFont="1" applyFill="1" applyBorder="1" applyAlignment="1">
      <alignment horizontal="center" vertical="top" wrapText="1"/>
    </xf>
    <xf numFmtId="0" fontId="4" fillId="0" borderId="9" xfId="6" applyFont="1" applyFill="1" applyBorder="1" applyAlignment="1">
      <alignment horizontal="center" vertical="center"/>
    </xf>
    <xf numFmtId="0" fontId="4" fillId="0" borderId="11" xfId="6" applyFont="1" applyFill="1" applyBorder="1" applyAlignment="1">
      <alignment horizontal="center" vertical="center"/>
    </xf>
    <xf numFmtId="0" fontId="4" fillId="0" borderId="10" xfId="6" applyFont="1" applyFill="1" applyBorder="1" applyAlignment="1">
      <alignment horizontal="center" vertical="center"/>
    </xf>
    <xf numFmtId="0" fontId="2" fillId="0" borderId="0" xfId="6" applyFont="1" applyFill="1" applyBorder="1" applyAlignment="1">
      <alignment horizontal="center" vertical="top"/>
    </xf>
    <xf numFmtId="0" fontId="2" fillId="0" borderId="0" xfId="6" applyFont="1" applyFill="1" applyBorder="1" applyAlignment="1">
      <alignment horizontal="center" vertical="center"/>
    </xf>
    <xf numFmtId="2" fontId="5" fillId="0" borderId="2" xfId="7" applyNumberFormat="1" applyFont="1" applyFill="1" applyBorder="1" applyAlignment="1">
      <alignment horizontal="center" vertical="top" wrapText="1"/>
    </xf>
    <xf numFmtId="2" fontId="4" fillId="0" borderId="2" xfId="7" applyNumberFormat="1" applyFont="1" applyFill="1" applyBorder="1" applyAlignment="1">
      <alignment horizontal="center" vertical="top" wrapText="1"/>
    </xf>
    <xf numFmtId="0" fontId="5" fillId="0" borderId="9" xfId="8" applyFont="1" applyFill="1" applyBorder="1" applyAlignment="1">
      <alignment horizontal="left" vertical="top" wrapText="1"/>
    </xf>
    <xf numFmtId="0" fontId="5" fillId="0" borderId="10" xfId="8" applyFont="1" applyFill="1" applyBorder="1" applyAlignment="1">
      <alignment horizontal="left" vertical="top" wrapText="1"/>
    </xf>
    <xf numFmtId="0" fontId="19" fillId="0" borderId="2" xfId="8" applyFont="1" applyFill="1" applyBorder="1" applyAlignment="1">
      <alignment horizontal="center" vertical="top"/>
    </xf>
    <xf numFmtId="1" fontId="20" fillId="0" borderId="2" xfId="7" applyNumberFormat="1" applyFont="1" applyFill="1" applyBorder="1" applyAlignment="1">
      <alignment horizontal="center" vertical="top" wrapText="1"/>
    </xf>
    <xf numFmtId="2" fontId="2" fillId="0" borderId="0" xfId="7" applyNumberFormat="1" applyFont="1" applyFill="1" applyBorder="1" applyAlignment="1">
      <alignment horizontal="center" vertical="top" wrapText="1"/>
    </xf>
    <xf numFmtId="2" fontId="5" fillId="0" borderId="2" xfId="7" applyNumberFormat="1" applyFont="1" applyFill="1" applyBorder="1" applyAlignment="1">
      <alignment horizontal="left" vertical="top" wrapText="1"/>
    </xf>
    <xf numFmtId="2" fontId="4" fillId="0" borderId="2" xfId="7" applyNumberFormat="1" applyFont="1" applyFill="1" applyBorder="1" applyAlignment="1">
      <alignment horizontal="center" vertical="top"/>
    </xf>
    <xf numFmtId="2" fontId="8" fillId="0" borderId="2" xfId="7" applyNumberFormat="1" applyFont="1" applyFill="1" applyBorder="1" applyAlignment="1">
      <alignment horizontal="center" vertical="top" wrapText="1"/>
    </xf>
    <xf numFmtId="1" fontId="19" fillId="0" borderId="2" xfId="7" applyNumberFormat="1" applyFont="1" applyFill="1" applyBorder="1" applyAlignment="1">
      <alignment horizontal="center" vertical="top" wrapText="1"/>
    </xf>
    <xf numFmtId="0" fontId="5" fillId="0" borderId="2" xfId="7" applyNumberFormat="1" applyFont="1" applyFill="1" applyBorder="1" applyAlignment="1">
      <alignment horizontal="center" vertical="top" wrapText="1"/>
    </xf>
    <xf numFmtId="0" fontId="18" fillId="0" borderId="0" xfId="1" applyFont="1" applyFill="1" applyAlignment="1">
      <alignment horizontal="center"/>
    </xf>
    <xf numFmtId="1" fontId="4" fillId="0" borderId="2" xfId="7" applyNumberFormat="1" applyFont="1" applyFill="1" applyBorder="1" applyAlignment="1">
      <alignment horizontal="center" vertical="top" wrapText="1"/>
    </xf>
    <xf numFmtId="1" fontId="5" fillId="0" borderId="2" xfId="7" applyNumberFormat="1" applyFont="1" applyFill="1" applyBorder="1" applyAlignment="1">
      <alignment horizontal="center" vertical="top" wrapText="1"/>
    </xf>
    <xf numFmtId="2" fontId="4" fillId="0" borderId="9" xfId="7" applyNumberFormat="1" applyFont="1" applyFill="1" applyBorder="1" applyAlignment="1">
      <alignment horizontal="center" vertical="top" wrapText="1"/>
    </xf>
    <xf numFmtId="2" fontId="4" fillId="0" borderId="10" xfId="7" applyNumberFormat="1" applyFont="1" applyFill="1" applyBorder="1" applyAlignment="1">
      <alignment horizontal="center" vertical="top" wrapText="1"/>
    </xf>
    <xf numFmtId="2" fontId="2" fillId="0" borderId="0" xfId="7" applyNumberFormat="1" applyFont="1" applyFill="1" applyAlignment="1">
      <alignment horizontal="center" vertical="top" wrapText="1"/>
    </xf>
    <xf numFmtId="2" fontId="2" fillId="0" borderId="0" xfId="1" applyNumberFormat="1" applyFont="1" applyFill="1" applyAlignment="1">
      <alignment horizontal="center" vertical="top" wrapText="1"/>
    </xf>
    <xf numFmtId="2" fontId="2" fillId="0" borderId="0" xfId="0" applyNumberFormat="1" applyFont="1" applyFill="1" applyAlignment="1">
      <alignment horizontal="center" vertical="top" wrapText="1"/>
    </xf>
    <xf numFmtId="2" fontId="4" fillId="0" borderId="9" xfId="0" applyNumberFormat="1" applyFont="1" applyFill="1" applyBorder="1" applyAlignment="1">
      <alignment horizontal="center" vertical="top" wrapText="1"/>
    </xf>
    <xf numFmtId="2" fontId="4" fillId="0" borderId="10" xfId="0" applyNumberFormat="1" applyFont="1" applyFill="1" applyBorder="1" applyAlignment="1">
      <alignment horizontal="center" vertical="top" wrapText="1"/>
    </xf>
    <xf numFmtId="0" fontId="4" fillId="0" borderId="0" xfId="0" applyFont="1" applyAlignment="1">
      <alignment horizontal="left" vertical="top" wrapText="1"/>
    </xf>
    <xf numFmtId="0" fontId="5" fillId="0" borderId="0" xfId="0" applyFont="1" applyFill="1" applyBorder="1" applyAlignment="1">
      <alignment horizontal="center" vertical="top" wrapText="1"/>
    </xf>
    <xf numFmtId="0" fontId="11" fillId="0" borderId="0" xfId="0" applyFont="1" applyAlignment="1">
      <alignment horizontal="center"/>
    </xf>
    <xf numFmtId="0" fontId="11" fillId="0" borderId="0" xfId="0" applyFont="1" applyBorder="1" applyAlignment="1">
      <alignment horizontal="center"/>
    </xf>
    <xf numFmtId="0" fontId="12" fillId="0" borderId="0" xfId="0" applyFont="1" applyAlignment="1">
      <alignment horizontal="left" vertical="top" wrapText="1"/>
    </xf>
    <xf numFmtId="0" fontId="4" fillId="0" borderId="0" xfId="0" applyFont="1" applyBorder="1" applyAlignment="1">
      <alignment horizontal="left" vertical="top" wrapText="1"/>
    </xf>
    <xf numFmtId="0" fontId="5" fillId="0" borderId="0" xfId="0" applyFont="1" applyFill="1" applyAlignment="1">
      <alignment vertical="top" wrapText="1"/>
    </xf>
    <xf numFmtId="0" fontId="4" fillId="0" borderId="0" xfId="0" applyFont="1" applyBorder="1" applyAlignment="1">
      <alignment vertical="top" wrapText="1"/>
    </xf>
    <xf numFmtId="0" fontId="5" fillId="0" borderId="0" xfId="0" applyFont="1" applyAlignment="1">
      <alignment vertical="top" wrapText="1"/>
    </xf>
    <xf numFmtId="0" fontId="12" fillId="0" borderId="0" xfId="0" applyFont="1" applyAlignment="1">
      <alignment vertical="top" wrapText="1"/>
    </xf>
    <xf numFmtId="0" fontId="4" fillId="0" borderId="0" xfId="0" applyFont="1" applyFill="1" applyBorder="1" applyAlignment="1">
      <alignment vertical="center" wrapText="1"/>
    </xf>
    <xf numFmtId="0" fontId="7" fillId="0" borderId="0" xfId="0" applyFont="1" applyAlignment="1">
      <alignment vertical="top" wrapText="1"/>
    </xf>
  </cellXfs>
  <cellStyles count="9">
    <cellStyle name="Normal" xfId="0" builtinId="0"/>
    <cellStyle name="Normal 2" xfId="1"/>
    <cellStyle name="Normal 2 2" xfId="2"/>
    <cellStyle name="Normal 6" xfId="3"/>
    <cellStyle name="Normal 7" xfId="4"/>
    <cellStyle name="Normal_20080303-SORSctn5CGAL193" xfId="5"/>
    <cellStyle name="Normal_20121112-Sect10bArmoury-P Commercial" xfId="6"/>
    <cellStyle name="Normal_20151013-HADES Sect 17 Armoury Tables-OSComrcl" xfId="7"/>
    <cellStyle name="Normal_Cra10Tables Rev"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17"/>
  <sheetViews>
    <sheetView tabSelected="1" zoomScale="120" zoomScaleNormal="120" workbookViewId="0">
      <selection activeCell="A21" sqref="A21"/>
    </sheetView>
  </sheetViews>
  <sheetFormatPr defaultRowHeight="12.75" x14ac:dyDescent="0.2"/>
  <cols>
    <col min="1" max="1" width="127.85546875" style="24" customWidth="1"/>
  </cols>
  <sheetData>
    <row r="1" spans="1:1" ht="15" customHeight="1" x14ac:dyDescent="0.25">
      <c r="A1" s="23" t="s">
        <v>96</v>
      </c>
    </row>
    <row r="2" spans="1:1" s="80" customFormat="1" ht="15.75" x14ac:dyDescent="0.25">
      <c r="A2" s="58"/>
    </row>
    <row r="3" spans="1:1" ht="18" x14ac:dyDescent="0.25">
      <c r="A3" s="23" t="s">
        <v>1</v>
      </c>
    </row>
    <row r="4" spans="1:1" s="80" customFormat="1" ht="15.75" x14ac:dyDescent="0.25">
      <c r="A4" s="58"/>
    </row>
    <row r="5" spans="1:1" ht="18" x14ac:dyDescent="0.25">
      <c r="A5" s="59" t="s">
        <v>40</v>
      </c>
    </row>
    <row r="7" spans="1:1" ht="15.75" x14ac:dyDescent="0.25">
      <c r="A7" s="82" t="s">
        <v>97</v>
      </c>
    </row>
    <row r="8" spans="1:1" ht="15.75" x14ac:dyDescent="0.25">
      <c r="A8" s="82"/>
    </row>
    <row r="9" spans="1:1" ht="15.75" x14ac:dyDescent="0.25">
      <c r="A9" s="82" t="s">
        <v>455</v>
      </c>
    </row>
    <row r="10" spans="1:1" ht="15.75" x14ac:dyDescent="0.25">
      <c r="A10" s="82"/>
    </row>
    <row r="11" spans="1:1" ht="15.75" x14ac:dyDescent="0.25">
      <c r="A11" s="82" t="s">
        <v>98</v>
      </c>
    </row>
    <row r="12" spans="1:1" ht="15.75" x14ac:dyDescent="0.25">
      <c r="A12" s="82"/>
    </row>
    <row r="13" spans="1:1" ht="15.75" x14ac:dyDescent="0.25">
      <c r="A13" s="82" t="s">
        <v>99</v>
      </c>
    </row>
    <row r="14" spans="1:1" ht="15.75" x14ac:dyDescent="0.25">
      <c r="A14" s="82"/>
    </row>
    <row r="15" spans="1:1" x14ac:dyDescent="0.2">
      <c r="A15" s="83"/>
    </row>
    <row r="16" spans="1:1" x14ac:dyDescent="0.2">
      <c r="A16" s="83"/>
    </row>
    <row r="17" spans="1:1" x14ac:dyDescent="0.2">
      <c r="A17" s="83"/>
    </row>
  </sheetData>
  <phoneticPr fontId="15"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33"/>
  <sheetViews>
    <sheetView topLeftCell="A67" zoomScale="120" zoomScaleNormal="120" workbookViewId="0">
      <selection activeCell="A15" sqref="A15"/>
    </sheetView>
  </sheetViews>
  <sheetFormatPr defaultRowHeight="15.75" x14ac:dyDescent="0.2"/>
  <cols>
    <col min="1" max="1" width="10" style="1" customWidth="1"/>
    <col min="2" max="2" width="10.28515625" style="4" customWidth="1"/>
    <col min="3" max="3" width="30.7109375" style="26" customWidth="1"/>
    <col min="4" max="4" width="33.28515625" style="26" customWidth="1"/>
    <col min="5" max="5" width="28.140625" style="26" customWidth="1"/>
    <col min="6" max="6" width="30" style="26" customWidth="1"/>
    <col min="8" max="8" width="9.140625" style="96"/>
    <col min="9" max="16384" width="9.140625" style="1"/>
  </cols>
  <sheetData>
    <row r="1" spans="2:8" s="48" customFormat="1" ht="15" customHeight="1" x14ac:dyDescent="0.25">
      <c r="C1" s="153" t="s">
        <v>1</v>
      </c>
      <c r="D1" s="153"/>
      <c r="E1" s="153"/>
      <c r="F1" s="153"/>
      <c r="H1" s="96"/>
    </row>
    <row r="2" spans="2:8" s="48" customFormat="1" x14ac:dyDescent="0.25">
      <c r="C2" s="153"/>
      <c r="D2" s="153"/>
      <c r="E2" s="153"/>
      <c r="F2" s="153"/>
      <c r="H2" s="96"/>
    </row>
    <row r="3" spans="2:8" s="48" customFormat="1" x14ac:dyDescent="0.25">
      <c r="C3" s="156" t="s">
        <v>40</v>
      </c>
      <c r="D3" s="156"/>
      <c r="E3" s="156"/>
      <c r="F3" s="156"/>
      <c r="H3" s="96"/>
    </row>
    <row r="4" spans="2:8" s="48" customFormat="1" x14ac:dyDescent="0.25">
      <c r="C4" s="153"/>
      <c r="D4" s="153"/>
      <c r="E4" s="153"/>
      <c r="F4" s="153"/>
      <c r="H4" s="96"/>
    </row>
    <row r="5" spans="2:8" ht="12.75" customHeight="1" x14ac:dyDescent="0.2">
      <c r="B5" s="3" t="s">
        <v>106</v>
      </c>
      <c r="C5" s="150" t="s">
        <v>4</v>
      </c>
      <c r="D5" s="150"/>
      <c r="E5" s="150"/>
      <c r="F5" s="150"/>
    </row>
    <row r="6" spans="2:8" ht="9" customHeight="1" x14ac:dyDescent="0.2">
      <c r="B6" s="3"/>
      <c r="C6" s="155"/>
      <c r="D6" s="155"/>
      <c r="E6" s="155"/>
      <c r="F6" s="155"/>
    </row>
    <row r="7" spans="2:8" ht="13.5" customHeight="1" x14ac:dyDescent="0.2">
      <c r="B7" s="3" t="s">
        <v>107</v>
      </c>
      <c r="C7" s="140" t="s">
        <v>29</v>
      </c>
      <c r="D7" s="140"/>
      <c r="E7" s="140"/>
      <c r="F7" s="140"/>
    </row>
    <row r="8" spans="2:8" ht="9" customHeight="1" x14ac:dyDescent="0.2">
      <c r="B8" s="3"/>
      <c r="C8" s="141"/>
      <c r="D8" s="141"/>
      <c r="E8" s="141"/>
      <c r="F8" s="141"/>
    </row>
    <row r="9" spans="2:8" ht="63" customHeight="1" x14ac:dyDescent="0.2">
      <c r="B9" s="3" t="s">
        <v>108</v>
      </c>
      <c r="C9" s="141" t="s">
        <v>470</v>
      </c>
      <c r="D9" s="141"/>
      <c r="E9" s="141"/>
      <c r="F9" s="141"/>
    </row>
    <row r="10" spans="2:8" ht="9" customHeight="1" x14ac:dyDescent="0.2">
      <c r="B10" s="3"/>
      <c r="C10" s="154"/>
      <c r="D10" s="154"/>
      <c r="E10" s="154"/>
      <c r="F10" s="154"/>
    </row>
    <row r="11" spans="2:8" ht="13.5" customHeight="1" x14ac:dyDescent="0.2">
      <c r="B11" s="46" t="s">
        <v>109</v>
      </c>
      <c r="C11" s="140" t="s">
        <v>341</v>
      </c>
      <c r="D11" s="140"/>
      <c r="E11" s="140"/>
      <c r="F11" s="140"/>
    </row>
    <row r="12" spans="2:8" ht="9" customHeight="1" x14ac:dyDescent="0.2">
      <c r="B12" s="46"/>
      <c r="C12" s="140"/>
      <c r="D12" s="140"/>
      <c r="E12" s="140"/>
      <c r="F12" s="140"/>
    </row>
    <row r="13" spans="2:8" ht="38.25" customHeight="1" x14ac:dyDescent="0.2">
      <c r="B13" s="46" t="s">
        <v>110</v>
      </c>
      <c r="C13" s="141" t="s">
        <v>466</v>
      </c>
      <c r="D13" s="141"/>
      <c r="E13" s="141"/>
      <c r="F13" s="141"/>
    </row>
    <row r="14" spans="2:8" ht="9" customHeight="1" x14ac:dyDescent="0.2">
      <c r="B14" s="46"/>
      <c r="C14" s="141"/>
      <c r="D14" s="141"/>
      <c r="E14" s="141"/>
      <c r="F14" s="141"/>
    </row>
    <row r="15" spans="2:8" ht="61.5" customHeight="1" x14ac:dyDescent="0.2">
      <c r="B15" s="46" t="s">
        <v>41</v>
      </c>
      <c r="C15" s="159" t="s">
        <v>467</v>
      </c>
      <c r="D15" s="159"/>
      <c r="E15" s="159"/>
      <c r="F15" s="159"/>
    </row>
    <row r="16" spans="2:8" ht="9" customHeight="1" x14ac:dyDescent="0.2">
      <c r="B16" s="46"/>
      <c r="C16" s="141"/>
      <c r="D16" s="141"/>
      <c r="E16" s="141"/>
      <c r="F16" s="141"/>
    </row>
    <row r="17" spans="2:6" ht="63" customHeight="1" x14ac:dyDescent="0.2">
      <c r="B17" s="46" t="s">
        <v>42</v>
      </c>
      <c r="C17" s="159" t="s">
        <v>19</v>
      </c>
      <c r="D17" s="159"/>
      <c r="E17" s="159"/>
      <c r="F17" s="159"/>
    </row>
    <row r="18" spans="2:6" ht="9" customHeight="1" x14ac:dyDescent="0.2">
      <c r="B18" s="46"/>
      <c r="C18" s="141"/>
      <c r="D18" s="141"/>
      <c r="E18" s="141"/>
      <c r="F18" s="141"/>
    </row>
    <row r="19" spans="2:6" ht="52.5" customHeight="1" x14ac:dyDescent="0.2">
      <c r="B19" s="46" t="s">
        <v>43</v>
      </c>
      <c r="C19" s="157" t="s">
        <v>425</v>
      </c>
      <c r="D19" s="157"/>
      <c r="E19" s="157"/>
      <c r="F19" s="157"/>
    </row>
    <row r="20" spans="2:6" ht="9" customHeight="1" x14ac:dyDescent="0.2">
      <c r="B20" s="46"/>
      <c r="C20" s="143"/>
      <c r="D20" s="143"/>
      <c r="E20" s="143"/>
      <c r="F20" s="143"/>
    </row>
    <row r="21" spans="2:6" ht="60" customHeight="1" x14ac:dyDescent="0.2">
      <c r="B21" s="46" t="s">
        <v>44</v>
      </c>
      <c r="C21" s="157" t="s">
        <v>426</v>
      </c>
      <c r="D21" s="157"/>
      <c r="E21" s="157"/>
      <c r="F21" s="157"/>
    </row>
    <row r="22" spans="2:6" ht="9" customHeight="1" x14ac:dyDescent="0.2">
      <c r="B22" s="46"/>
      <c r="C22" s="149"/>
      <c r="D22" s="149"/>
      <c r="E22" s="149"/>
      <c r="F22" s="149"/>
    </row>
    <row r="23" spans="2:6" ht="14.25" customHeight="1" x14ac:dyDescent="0.2">
      <c r="B23" s="46" t="s">
        <v>111</v>
      </c>
      <c r="C23" s="140" t="s">
        <v>369</v>
      </c>
      <c r="D23" s="140"/>
      <c r="E23" s="140"/>
      <c r="F23" s="140"/>
    </row>
    <row r="24" spans="2:6" ht="9" customHeight="1" x14ac:dyDescent="0.2">
      <c r="B24" s="46"/>
      <c r="C24" s="140"/>
      <c r="D24" s="140"/>
      <c r="E24" s="140"/>
      <c r="F24" s="140"/>
    </row>
    <row r="25" spans="2:6" ht="13.5" customHeight="1" x14ac:dyDescent="0.2">
      <c r="B25" s="46" t="s">
        <v>373</v>
      </c>
      <c r="C25" s="143" t="s">
        <v>374</v>
      </c>
      <c r="D25" s="143"/>
      <c r="E25" s="158"/>
      <c r="F25" s="158"/>
    </row>
    <row r="26" spans="2:6" ht="9" customHeight="1" x14ac:dyDescent="0.2">
      <c r="B26" s="46"/>
      <c r="C26" s="140"/>
      <c r="D26" s="140"/>
      <c r="E26" s="140"/>
      <c r="F26" s="140"/>
    </row>
    <row r="27" spans="2:6" ht="11.25" customHeight="1" x14ac:dyDescent="0.2">
      <c r="B27" s="46" t="s">
        <v>112</v>
      </c>
      <c r="C27" s="140" t="s">
        <v>2</v>
      </c>
      <c r="D27" s="140"/>
      <c r="E27" s="140"/>
      <c r="F27" s="140"/>
    </row>
    <row r="28" spans="2:6" ht="9" customHeight="1" x14ac:dyDescent="0.2">
      <c r="B28" s="46"/>
      <c r="C28" s="141"/>
      <c r="D28" s="141"/>
      <c r="E28" s="141"/>
      <c r="F28" s="141"/>
    </row>
    <row r="29" spans="2:6" x14ac:dyDescent="0.2">
      <c r="B29" s="46" t="s">
        <v>113</v>
      </c>
      <c r="C29" s="147" t="s">
        <v>468</v>
      </c>
      <c r="D29" s="147"/>
      <c r="E29" s="147"/>
      <c r="F29" s="147"/>
    </row>
    <row r="30" spans="2:6" ht="9" customHeight="1" x14ac:dyDescent="0.2">
      <c r="B30" s="46"/>
      <c r="C30" s="141"/>
      <c r="D30" s="141"/>
      <c r="E30" s="141"/>
      <c r="F30" s="141"/>
    </row>
    <row r="31" spans="2:6" ht="25.5" customHeight="1" x14ac:dyDescent="0.2">
      <c r="B31" s="46" t="s">
        <v>45</v>
      </c>
      <c r="C31" s="149" t="s">
        <v>30</v>
      </c>
      <c r="D31" s="149"/>
      <c r="E31" s="149"/>
      <c r="F31" s="149"/>
    </row>
    <row r="32" spans="2:6" ht="9" customHeight="1" x14ac:dyDescent="0.2">
      <c r="B32" s="46"/>
      <c r="C32" s="162"/>
      <c r="D32" s="162"/>
      <c r="E32" s="162"/>
      <c r="F32" s="162"/>
    </row>
    <row r="33" spans="2:6" ht="25.5" customHeight="1" x14ac:dyDescent="0.2">
      <c r="B33" s="46" t="s">
        <v>46</v>
      </c>
      <c r="C33" s="159" t="s">
        <v>394</v>
      </c>
      <c r="D33" s="159"/>
      <c r="E33" s="159"/>
      <c r="F33" s="159"/>
    </row>
    <row r="34" spans="2:6" ht="9" customHeight="1" x14ac:dyDescent="0.2">
      <c r="B34" s="46"/>
      <c r="C34" s="141"/>
      <c r="D34" s="141"/>
      <c r="E34" s="141"/>
      <c r="F34" s="141"/>
    </row>
    <row r="35" spans="2:6" ht="12" customHeight="1" x14ac:dyDescent="0.2">
      <c r="B35" s="46" t="s">
        <v>114</v>
      </c>
      <c r="C35" s="140" t="s">
        <v>31</v>
      </c>
      <c r="D35" s="140"/>
      <c r="E35" s="140"/>
      <c r="F35" s="140"/>
    </row>
    <row r="36" spans="2:6" ht="9" customHeight="1" x14ac:dyDescent="0.2">
      <c r="B36" s="46"/>
      <c r="C36" s="141"/>
      <c r="D36" s="141"/>
      <c r="E36" s="141"/>
      <c r="F36" s="141"/>
    </row>
    <row r="37" spans="2:6" ht="12.75" customHeight="1" x14ac:dyDescent="0.2">
      <c r="B37" s="46" t="s">
        <v>115</v>
      </c>
      <c r="C37" s="57" t="s">
        <v>100</v>
      </c>
      <c r="D37" s="22" t="s">
        <v>348</v>
      </c>
      <c r="E37" s="141"/>
      <c r="F37" s="141"/>
    </row>
    <row r="38" spans="2:6" ht="9" customHeight="1" x14ac:dyDescent="0.2">
      <c r="B38" s="46"/>
      <c r="C38" s="141"/>
      <c r="D38" s="141"/>
      <c r="E38" s="141"/>
      <c r="F38" s="141"/>
    </row>
    <row r="39" spans="2:6" ht="13.5" customHeight="1" x14ac:dyDescent="0.2">
      <c r="B39" s="46" t="s">
        <v>342</v>
      </c>
      <c r="C39" s="140" t="s">
        <v>32</v>
      </c>
      <c r="D39" s="140"/>
      <c r="E39" s="140"/>
      <c r="F39" s="140"/>
    </row>
    <row r="40" spans="2:6" ht="9" customHeight="1" x14ac:dyDescent="0.2">
      <c r="B40" s="46"/>
      <c r="C40" s="141"/>
      <c r="D40" s="141"/>
      <c r="E40" s="141"/>
      <c r="F40" s="141"/>
    </row>
    <row r="41" spans="2:6" ht="26.25" customHeight="1" x14ac:dyDescent="0.2">
      <c r="B41" s="46" t="s">
        <v>343</v>
      </c>
      <c r="C41" s="161" t="s">
        <v>344</v>
      </c>
      <c r="D41" s="161"/>
      <c r="E41" s="161"/>
      <c r="F41" s="161"/>
    </row>
    <row r="42" spans="2:6" ht="9" customHeight="1" x14ac:dyDescent="0.2">
      <c r="B42" s="46"/>
      <c r="C42" s="164"/>
      <c r="D42" s="164"/>
      <c r="E42" s="164"/>
      <c r="F42" s="164"/>
    </row>
    <row r="43" spans="2:6" ht="24" x14ac:dyDescent="0.2">
      <c r="B43" s="57" t="s">
        <v>398</v>
      </c>
      <c r="C43" s="81" t="s">
        <v>100</v>
      </c>
      <c r="D43" s="62" t="s">
        <v>456</v>
      </c>
      <c r="E43" s="62" t="s">
        <v>399</v>
      </c>
      <c r="F43" s="22"/>
    </row>
    <row r="44" spans="2:6" ht="9" customHeight="1" x14ac:dyDescent="0.2">
      <c r="B44" s="46"/>
      <c r="C44" s="141"/>
      <c r="D44" s="141"/>
      <c r="E44" s="141"/>
      <c r="F44" s="141"/>
    </row>
    <row r="45" spans="2:6" ht="13.5" customHeight="1" x14ac:dyDescent="0.2">
      <c r="B45" s="3" t="s">
        <v>116</v>
      </c>
      <c r="C45" s="140" t="s">
        <v>33</v>
      </c>
      <c r="D45" s="140"/>
      <c r="E45" s="140"/>
      <c r="F45" s="140"/>
    </row>
    <row r="46" spans="2:6" ht="9" customHeight="1" x14ac:dyDescent="0.2">
      <c r="B46" s="3"/>
      <c r="C46" s="141"/>
      <c r="D46" s="141"/>
      <c r="E46" s="141"/>
      <c r="F46" s="141"/>
    </row>
    <row r="47" spans="2:6" ht="14.25" customHeight="1" x14ac:dyDescent="0.2">
      <c r="B47" s="3" t="s">
        <v>117</v>
      </c>
      <c r="C47" s="140" t="s">
        <v>34</v>
      </c>
      <c r="D47" s="140"/>
      <c r="E47" s="140"/>
      <c r="F47" s="140"/>
    </row>
    <row r="48" spans="2:6" ht="9" customHeight="1" x14ac:dyDescent="0.2">
      <c r="B48" s="46"/>
      <c r="C48" s="141"/>
      <c r="D48" s="141"/>
      <c r="E48" s="141"/>
      <c r="F48" s="141"/>
    </row>
    <row r="49" spans="2:6" ht="62.25" customHeight="1" x14ac:dyDescent="0.2">
      <c r="B49" s="3" t="s">
        <v>85</v>
      </c>
      <c r="C49" s="147" t="s">
        <v>427</v>
      </c>
      <c r="D49" s="147"/>
      <c r="E49" s="147"/>
      <c r="F49" s="147"/>
    </row>
    <row r="50" spans="2:6" ht="8.25" customHeight="1" x14ac:dyDescent="0.2">
      <c r="B50" s="3"/>
      <c r="C50" s="147"/>
      <c r="D50" s="147"/>
      <c r="E50" s="147"/>
      <c r="F50" s="147"/>
    </row>
    <row r="51" spans="2:6" ht="23.25" customHeight="1" x14ac:dyDescent="0.2">
      <c r="B51" s="3" t="s">
        <v>460</v>
      </c>
      <c r="C51" s="147" t="s">
        <v>461</v>
      </c>
      <c r="D51" s="147"/>
      <c r="E51" s="147"/>
      <c r="F51" s="147"/>
    </row>
    <row r="52" spans="2:6" ht="9" customHeight="1" x14ac:dyDescent="0.2">
      <c r="B52" s="46"/>
      <c r="C52" s="141"/>
      <c r="D52" s="141"/>
      <c r="E52" s="141"/>
      <c r="F52" s="141"/>
    </row>
    <row r="53" spans="2:6" x14ac:dyDescent="0.2">
      <c r="B53" s="3" t="s">
        <v>118</v>
      </c>
      <c r="C53" s="163" t="s">
        <v>35</v>
      </c>
      <c r="D53" s="163"/>
      <c r="E53" s="163"/>
      <c r="F53" s="163"/>
    </row>
    <row r="54" spans="2:6" ht="12.75" customHeight="1" x14ac:dyDescent="0.2">
      <c r="B54" s="3"/>
      <c r="C54" s="147" t="s">
        <v>36</v>
      </c>
      <c r="D54" s="147"/>
      <c r="E54" s="147"/>
      <c r="F54" s="147"/>
    </row>
    <row r="55" spans="2:6" ht="9" customHeight="1" x14ac:dyDescent="0.2">
      <c r="B55" s="3"/>
      <c r="C55" s="152"/>
      <c r="D55" s="152"/>
      <c r="E55" s="152"/>
      <c r="F55" s="152"/>
    </row>
    <row r="56" spans="2:6" ht="36" customHeight="1" x14ac:dyDescent="0.2">
      <c r="B56" s="3" t="s">
        <v>119</v>
      </c>
      <c r="C56" s="149" t="s">
        <v>428</v>
      </c>
      <c r="D56" s="149"/>
      <c r="E56" s="149"/>
      <c r="F56" s="149"/>
    </row>
    <row r="57" spans="2:6" ht="9" customHeight="1" x14ac:dyDescent="0.2">
      <c r="B57" s="46"/>
      <c r="C57" s="141"/>
      <c r="D57" s="141"/>
      <c r="E57" s="141"/>
      <c r="F57" s="141"/>
    </row>
    <row r="58" spans="2:6" ht="50.25" customHeight="1" x14ac:dyDescent="0.2">
      <c r="B58" s="3" t="s">
        <v>77</v>
      </c>
      <c r="C58" s="148" t="s">
        <v>438</v>
      </c>
      <c r="D58" s="148"/>
      <c r="E58" s="148"/>
      <c r="F58" s="148"/>
    </row>
    <row r="59" spans="2:6" ht="9" customHeight="1" x14ac:dyDescent="0.2">
      <c r="B59" s="46"/>
      <c r="C59" s="141"/>
      <c r="D59" s="141"/>
      <c r="E59" s="141"/>
      <c r="F59" s="141"/>
    </row>
    <row r="60" spans="2:6" ht="11.25" customHeight="1" x14ac:dyDescent="0.2">
      <c r="B60" s="3" t="s">
        <v>120</v>
      </c>
      <c r="C60" s="140" t="s">
        <v>37</v>
      </c>
      <c r="D60" s="140"/>
      <c r="E60" s="140"/>
      <c r="F60" s="140"/>
    </row>
    <row r="61" spans="2:6" ht="8.25" customHeight="1" x14ac:dyDescent="0.2">
      <c r="B61" s="3"/>
      <c r="C61" s="141"/>
      <c r="D61" s="141"/>
      <c r="E61" s="141"/>
      <c r="F61" s="141"/>
    </row>
    <row r="62" spans="2:6" ht="11.25" customHeight="1" x14ac:dyDescent="0.2">
      <c r="B62" s="3" t="s">
        <v>121</v>
      </c>
      <c r="C62" s="143" t="s">
        <v>47</v>
      </c>
      <c r="D62" s="143"/>
      <c r="E62" s="143"/>
      <c r="F62" s="143"/>
    </row>
    <row r="63" spans="2:6" ht="9" customHeight="1" x14ac:dyDescent="0.2">
      <c r="B63" s="46"/>
      <c r="C63" s="144"/>
      <c r="D63" s="144"/>
      <c r="E63" s="144"/>
      <c r="F63" s="144"/>
    </row>
    <row r="64" spans="2:6" ht="26.25" customHeight="1" x14ac:dyDescent="0.2">
      <c r="B64" s="3" t="s">
        <v>122</v>
      </c>
      <c r="C64" s="149" t="s">
        <v>376</v>
      </c>
      <c r="D64" s="149"/>
      <c r="E64" s="149"/>
      <c r="F64" s="149"/>
    </row>
    <row r="65" spans="2:8" ht="9" customHeight="1" x14ac:dyDescent="0.2">
      <c r="B65" s="46"/>
      <c r="C65" s="144"/>
      <c r="D65" s="144"/>
      <c r="E65" s="144"/>
      <c r="F65" s="144"/>
    </row>
    <row r="66" spans="2:8" x14ac:dyDescent="0.2">
      <c r="B66" s="3" t="s">
        <v>48</v>
      </c>
      <c r="C66" s="149" t="s">
        <v>384</v>
      </c>
      <c r="D66" s="149"/>
      <c r="E66" s="149"/>
      <c r="F66" s="149"/>
    </row>
    <row r="67" spans="2:8" ht="9" customHeight="1" x14ac:dyDescent="0.2">
      <c r="B67" s="46"/>
      <c r="C67" s="144"/>
      <c r="D67" s="144"/>
      <c r="E67" s="144"/>
      <c r="F67" s="144"/>
    </row>
    <row r="68" spans="2:8" ht="25.5" customHeight="1" x14ac:dyDescent="0.2">
      <c r="B68" s="3" t="s">
        <v>49</v>
      </c>
      <c r="C68" s="149" t="s">
        <v>12</v>
      </c>
      <c r="D68" s="149"/>
      <c r="E68" s="149"/>
      <c r="F68" s="149"/>
    </row>
    <row r="69" spans="2:8" ht="9" customHeight="1" x14ac:dyDescent="0.2">
      <c r="B69" s="46"/>
      <c r="C69" s="141"/>
      <c r="D69" s="141"/>
      <c r="E69" s="141"/>
      <c r="F69" s="141"/>
    </row>
    <row r="70" spans="2:8" ht="14.25" customHeight="1" x14ac:dyDescent="0.2">
      <c r="B70" s="3" t="s">
        <v>123</v>
      </c>
      <c r="C70" s="140" t="s">
        <v>38</v>
      </c>
      <c r="D70" s="140"/>
      <c r="E70" s="140"/>
      <c r="F70" s="140"/>
    </row>
    <row r="71" spans="2:8" ht="9" customHeight="1" x14ac:dyDescent="0.2">
      <c r="B71" s="3"/>
      <c r="C71" s="140"/>
      <c r="D71" s="140"/>
      <c r="E71" s="140"/>
      <c r="F71" s="140"/>
    </row>
    <row r="72" spans="2:8" ht="48" customHeight="1" x14ac:dyDescent="0.2">
      <c r="B72" s="3" t="s">
        <v>124</v>
      </c>
      <c r="C72" s="141" t="s">
        <v>39</v>
      </c>
      <c r="D72" s="141"/>
      <c r="E72" s="141"/>
      <c r="F72" s="141"/>
    </row>
    <row r="73" spans="2:8" ht="9" customHeight="1" x14ac:dyDescent="0.2">
      <c r="B73" s="3"/>
      <c r="C73" s="141"/>
      <c r="D73" s="141"/>
      <c r="E73" s="141"/>
      <c r="F73" s="141"/>
    </row>
    <row r="74" spans="2:8" ht="39.75" customHeight="1" x14ac:dyDescent="0.2">
      <c r="B74" s="3" t="s">
        <v>50</v>
      </c>
      <c r="C74" s="160" t="s">
        <v>510</v>
      </c>
      <c r="D74" s="160"/>
      <c r="E74" s="160"/>
      <c r="F74" s="160"/>
      <c r="H74" s="107" t="s">
        <v>511</v>
      </c>
    </row>
    <row r="75" spans="2:8" ht="9" customHeight="1" x14ac:dyDescent="0.2">
      <c r="B75" s="3"/>
      <c r="C75" s="160"/>
      <c r="D75" s="160"/>
      <c r="E75" s="160"/>
      <c r="F75" s="160"/>
    </row>
    <row r="76" spans="2:8" ht="24.75" customHeight="1" x14ac:dyDescent="0.2">
      <c r="B76" s="3" t="s">
        <v>51</v>
      </c>
      <c r="C76" s="160" t="s">
        <v>3</v>
      </c>
      <c r="D76" s="160"/>
      <c r="E76" s="160"/>
      <c r="F76" s="160"/>
    </row>
    <row r="77" spans="2:8" ht="9" customHeight="1" x14ac:dyDescent="0.2">
      <c r="B77" s="3"/>
      <c r="C77" s="141"/>
      <c r="D77" s="141"/>
      <c r="E77" s="141"/>
      <c r="F77" s="141"/>
    </row>
    <row r="78" spans="2:8" ht="48.75" customHeight="1" x14ac:dyDescent="0.2">
      <c r="B78" s="3" t="s">
        <v>52</v>
      </c>
      <c r="C78" s="161" t="s">
        <v>429</v>
      </c>
      <c r="D78" s="161"/>
      <c r="E78" s="161"/>
      <c r="F78" s="161"/>
    </row>
    <row r="79" spans="2:8" ht="9" customHeight="1" x14ac:dyDescent="0.2">
      <c r="B79" s="3"/>
      <c r="C79" s="141"/>
      <c r="D79" s="141"/>
      <c r="E79" s="141"/>
      <c r="F79" s="141"/>
    </row>
    <row r="80" spans="2:8" ht="64.5" customHeight="1" x14ac:dyDescent="0.2">
      <c r="B80" s="3" t="s">
        <v>53</v>
      </c>
      <c r="C80" s="149" t="s">
        <v>439</v>
      </c>
      <c r="D80" s="149"/>
      <c r="E80" s="149"/>
      <c r="F80" s="149"/>
    </row>
    <row r="81" spans="2:6" ht="51" customHeight="1" x14ac:dyDescent="0.2">
      <c r="B81" s="3"/>
      <c r="C81" s="147" t="s">
        <v>149</v>
      </c>
      <c r="D81" s="147"/>
      <c r="E81" s="147"/>
      <c r="F81" s="147"/>
    </row>
    <row r="82" spans="2:6" ht="9" customHeight="1" x14ac:dyDescent="0.2">
      <c r="B82" s="46"/>
      <c r="C82" s="152"/>
      <c r="D82" s="152"/>
      <c r="E82" s="152"/>
      <c r="F82" s="152"/>
    </row>
    <row r="83" spans="2:6" ht="26.25" customHeight="1" x14ac:dyDescent="0.2">
      <c r="B83" s="3" t="s">
        <v>54</v>
      </c>
      <c r="C83" s="147" t="s">
        <v>150</v>
      </c>
      <c r="D83" s="147"/>
      <c r="E83" s="147"/>
      <c r="F83" s="147"/>
    </row>
    <row r="84" spans="2:6" ht="9" customHeight="1" x14ac:dyDescent="0.2">
      <c r="B84" s="3"/>
      <c r="C84" s="147"/>
      <c r="D84" s="147"/>
      <c r="E84" s="147"/>
      <c r="F84" s="147"/>
    </row>
    <row r="85" spans="2:6" ht="25.5" customHeight="1" x14ac:dyDescent="0.2">
      <c r="B85" s="3" t="s">
        <v>55</v>
      </c>
      <c r="C85" s="143" t="s">
        <v>241</v>
      </c>
      <c r="D85" s="143"/>
      <c r="E85" s="143"/>
      <c r="F85" s="143"/>
    </row>
    <row r="86" spans="2:6" ht="9" customHeight="1" x14ac:dyDescent="0.2">
      <c r="B86" s="3"/>
      <c r="C86" s="141"/>
      <c r="D86" s="141"/>
      <c r="E86" s="141"/>
      <c r="F86" s="141"/>
    </row>
    <row r="87" spans="2:6" ht="25.5" customHeight="1" x14ac:dyDescent="0.2">
      <c r="B87" s="3" t="s">
        <v>56</v>
      </c>
      <c r="C87" s="149" t="s">
        <v>430</v>
      </c>
      <c r="D87" s="149"/>
      <c r="E87" s="149"/>
      <c r="F87" s="149"/>
    </row>
    <row r="88" spans="2:6" ht="9" customHeight="1" x14ac:dyDescent="0.2">
      <c r="B88" s="3"/>
      <c r="C88" s="152"/>
      <c r="D88" s="152"/>
      <c r="E88" s="152"/>
      <c r="F88" s="152"/>
    </row>
    <row r="89" spans="2:6" ht="25.5" customHeight="1" x14ac:dyDescent="0.2">
      <c r="B89" s="3" t="s">
        <v>78</v>
      </c>
      <c r="C89" s="149" t="s">
        <v>395</v>
      </c>
      <c r="D89" s="149"/>
      <c r="E89" s="149"/>
      <c r="F89" s="149"/>
    </row>
    <row r="90" spans="2:6" ht="9" customHeight="1" x14ac:dyDescent="0.2">
      <c r="B90" s="3"/>
      <c r="C90" s="152"/>
      <c r="D90" s="152"/>
      <c r="E90" s="152"/>
      <c r="F90" s="152"/>
    </row>
    <row r="91" spans="2:6" ht="25.5" customHeight="1" x14ac:dyDescent="0.2">
      <c r="B91" s="3" t="s">
        <v>236</v>
      </c>
      <c r="C91" s="166" t="s">
        <v>440</v>
      </c>
      <c r="D91" s="167"/>
      <c r="E91" s="167"/>
      <c r="F91" s="167"/>
    </row>
    <row r="92" spans="2:6" ht="9" customHeight="1" x14ac:dyDescent="0.2">
      <c r="B92" s="3"/>
      <c r="C92" s="152"/>
      <c r="D92" s="152"/>
      <c r="E92" s="152"/>
      <c r="F92" s="152"/>
    </row>
    <row r="93" spans="2:6" ht="26.25" customHeight="1" x14ac:dyDescent="0.2">
      <c r="B93" s="3" t="s">
        <v>237</v>
      </c>
      <c r="C93" s="168" t="s">
        <v>431</v>
      </c>
      <c r="D93" s="168"/>
      <c r="E93" s="168"/>
      <c r="F93" s="168"/>
    </row>
    <row r="94" spans="2:6" ht="9" customHeight="1" x14ac:dyDescent="0.2">
      <c r="B94" s="46"/>
      <c r="C94" s="165"/>
      <c r="D94" s="165"/>
      <c r="E94" s="165"/>
      <c r="F94" s="165"/>
    </row>
    <row r="95" spans="2:6" ht="25.5" customHeight="1" x14ac:dyDescent="0.2">
      <c r="B95" s="3" t="s">
        <v>238</v>
      </c>
      <c r="C95" s="147" t="s">
        <v>239</v>
      </c>
      <c r="D95" s="147"/>
      <c r="E95" s="147"/>
      <c r="F95" s="147"/>
    </row>
    <row r="96" spans="2:6" ht="9" customHeight="1" x14ac:dyDescent="0.2">
      <c r="B96" s="3"/>
      <c r="C96" s="147"/>
      <c r="D96" s="147"/>
      <c r="E96" s="147"/>
      <c r="F96" s="147"/>
    </row>
    <row r="97" spans="1:7" ht="27" customHeight="1" x14ac:dyDescent="0.2">
      <c r="B97" s="3" t="s">
        <v>462</v>
      </c>
      <c r="C97" s="147" t="s">
        <v>432</v>
      </c>
      <c r="D97" s="147"/>
      <c r="E97" s="147"/>
      <c r="F97" s="147"/>
    </row>
    <row r="98" spans="1:7" ht="9" customHeight="1" x14ac:dyDescent="0.2">
      <c r="B98" s="46"/>
      <c r="C98" s="152"/>
      <c r="D98" s="152"/>
      <c r="E98" s="152"/>
      <c r="F98" s="152"/>
    </row>
    <row r="99" spans="1:7" ht="12.75" customHeight="1" x14ac:dyDescent="0.2">
      <c r="B99" s="3" t="s">
        <v>463</v>
      </c>
      <c r="C99" s="25" t="s">
        <v>464</v>
      </c>
      <c r="D99" s="152" t="s">
        <v>465</v>
      </c>
      <c r="E99" s="152"/>
      <c r="F99" s="152"/>
    </row>
    <row r="100" spans="1:7" ht="9" customHeight="1" x14ac:dyDescent="0.2">
      <c r="B100" s="46"/>
      <c r="C100" s="152"/>
      <c r="D100" s="152"/>
      <c r="E100" s="152"/>
      <c r="F100" s="152"/>
    </row>
    <row r="101" spans="1:7" ht="12" customHeight="1" x14ac:dyDescent="0.2">
      <c r="B101" s="3" t="s">
        <v>125</v>
      </c>
      <c r="C101" s="140" t="s">
        <v>151</v>
      </c>
      <c r="D101" s="140"/>
      <c r="E101" s="140"/>
      <c r="F101" s="140"/>
    </row>
    <row r="102" spans="1:7" ht="9" customHeight="1" x14ac:dyDescent="0.2">
      <c r="B102" s="3"/>
      <c r="C102" s="141"/>
      <c r="D102" s="141"/>
      <c r="E102" s="141"/>
      <c r="F102" s="141"/>
    </row>
    <row r="103" spans="1:7" ht="24" customHeight="1" x14ac:dyDescent="0.2">
      <c r="B103" s="3" t="s">
        <v>126</v>
      </c>
      <c r="C103" s="141" t="s">
        <v>152</v>
      </c>
      <c r="D103" s="141"/>
      <c r="E103" s="141"/>
      <c r="F103" s="141"/>
    </row>
    <row r="104" spans="1:7" ht="9" customHeight="1" x14ac:dyDescent="0.2">
      <c r="B104" s="46"/>
      <c r="C104" s="141"/>
      <c r="D104" s="141"/>
      <c r="E104" s="141"/>
      <c r="F104" s="141"/>
    </row>
    <row r="105" spans="1:7" ht="15" customHeight="1" x14ac:dyDescent="0.2">
      <c r="B105" s="3" t="s">
        <v>139</v>
      </c>
      <c r="C105" s="144" t="s">
        <v>57</v>
      </c>
      <c r="D105" s="144"/>
      <c r="E105" s="144"/>
      <c r="F105" s="144"/>
    </row>
    <row r="106" spans="1:7" ht="9" customHeight="1" x14ac:dyDescent="0.2">
      <c r="B106" s="3"/>
      <c r="C106" s="143"/>
      <c r="D106" s="143"/>
      <c r="E106" s="143"/>
      <c r="F106" s="143"/>
    </row>
    <row r="107" spans="1:7" ht="37.5" customHeight="1" x14ac:dyDescent="0.2">
      <c r="B107" s="3" t="s">
        <v>140</v>
      </c>
      <c r="C107" s="143" t="s">
        <v>242</v>
      </c>
      <c r="D107" s="143"/>
      <c r="E107" s="143"/>
      <c r="F107" s="143"/>
    </row>
    <row r="108" spans="1:7" ht="9" customHeight="1" x14ac:dyDescent="0.2">
      <c r="B108" s="46"/>
      <c r="C108" s="151"/>
      <c r="D108" s="151"/>
      <c r="E108" s="151"/>
      <c r="F108" s="151"/>
    </row>
    <row r="109" spans="1:7" ht="28.5" customHeight="1" x14ac:dyDescent="0.2">
      <c r="B109" s="53" t="s">
        <v>25</v>
      </c>
      <c r="C109" s="35" t="s">
        <v>26</v>
      </c>
      <c r="D109" s="35" t="s">
        <v>27</v>
      </c>
      <c r="E109" s="109" t="s">
        <v>529</v>
      </c>
      <c r="F109" s="35" t="s">
        <v>28</v>
      </c>
      <c r="G109" s="110" t="s">
        <v>530</v>
      </c>
    </row>
    <row r="110" spans="1:7" ht="9" customHeight="1" x14ac:dyDescent="0.2">
      <c r="B110" s="46"/>
    </row>
    <row r="111" spans="1:7" ht="14.25" customHeight="1" x14ac:dyDescent="0.2">
      <c r="A111" s="46" t="s">
        <v>58</v>
      </c>
      <c r="C111" s="140" t="s">
        <v>59</v>
      </c>
      <c r="D111" s="140"/>
      <c r="E111" s="140"/>
      <c r="F111" s="140"/>
    </row>
    <row r="112" spans="1:7" ht="9" customHeight="1" x14ac:dyDescent="0.2">
      <c r="A112" s="46"/>
    </row>
    <row r="113" spans="1:7" ht="13.5" customHeight="1" x14ac:dyDescent="0.2">
      <c r="A113" s="46" t="s">
        <v>60</v>
      </c>
      <c r="B113" s="108">
        <v>17.010000000000002</v>
      </c>
      <c r="C113" s="140" t="s">
        <v>370</v>
      </c>
      <c r="D113" s="140"/>
    </row>
    <row r="114" spans="1:7" ht="9" customHeight="1" x14ac:dyDescent="0.2">
      <c r="A114" s="46"/>
      <c r="C114" s="3"/>
    </row>
    <row r="115" spans="1:7" ht="119.25" customHeight="1" x14ac:dyDescent="0.2">
      <c r="A115" s="46" t="s">
        <v>142</v>
      </c>
      <c r="B115" s="4" t="s">
        <v>531</v>
      </c>
      <c r="C115" s="7" t="s">
        <v>469</v>
      </c>
      <c r="D115" s="60" t="s">
        <v>459</v>
      </c>
      <c r="E115" s="46" t="s">
        <v>598</v>
      </c>
      <c r="F115" s="18" t="s">
        <v>403</v>
      </c>
    </row>
    <row r="116" spans="1:7" ht="9" customHeight="1" x14ac:dyDescent="0.2">
      <c r="A116" s="46"/>
      <c r="C116" s="3"/>
      <c r="D116" s="3" t="s">
        <v>243</v>
      </c>
      <c r="E116" s="46"/>
      <c r="F116" s="3"/>
    </row>
    <row r="117" spans="1:7" ht="193.5" customHeight="1" x14ac:dyDescent="0.2">
      <c r="A117" s="46" t="s">
        <v>143</v>
      </c>
      <c r="B117" s="4" t="s">
        <v>532</v>
      </c>
      <c r="C117" s="29" t="s">
        <v>144</v>
      </c>
      <c r="D117" s="66" t="s">
        <v>441</v>
      </c>
      <c r="E117" s="46" t="s">
        <v>599</v>
      </c>
      <c r="F117" s="18" t="s">
        <v>404</v>
      </c>
    </row>
    <row r="118" spans="1:7" ht="9" customHeight="1" x14ac:dyDescent="0.2">
      <c r="A118" s="46"/>
      <c r="C118" s="3"/>
      <c r="D118" s="3"/>
      <c r="E118" s="46"/>
      <c r="F118" s="3"/>
    </row>
    <row r="119" spans="1:7" ht="96" customHeight="1" x14ac:dyDescent="0.2">
      <c r="A119" s="46" t="s">
        <v>145</v>
      </c>
      <c r="B119" s="4" t="s">
        <v>533</v>
      </c>
      <c r="C119" s="7" t="s">
        <v>104</v>
      </c>
      <c r="D119" s="7" t="s">
        <v>382</v>
      </c>
      <c r="E119" s="46" t="s">
        <v>600</v>
      </c>
      <c r="F119" s="18" t="s">
        <v>405</v>
      </c>
    </row>
    <row r="120" spans="1:7" ht="9" customHeight="1" x14ac:dyDescent="0.2">
      <c r="A120" s="46"/>
      <c r="C120" s="3"/>
      <c r="D120" s="3"/>
      <c r="E120" s="46"/>
      <c r="F120" s="3"/>
    </row>
    <row r="121" spans="1:7" ht="72" x14ac:dyDescent="0.2">
      <c r="A121" s="46" t="s">
        <v>6</v>
      </c>
      <c r="B121" s="4" t="s">
        <v>534</v>
      </c>
      <c r="C121" s="85" t="s">
        <v>442</v>
      </c>
      <c r="D121" s="85" t="s">
        <v>655</v>
      </c>
      <c r="E121" s="46" t="s">
        <v>601</v>
      </c>
      <c r="F121" s="84" t="s">
        <v>406</v>
      </c>
      <c r="G121" s="116" t="s">
        <v>498</v>
      </c>
    </row>
    <row r="122" spans="1:7" ht="9" customHeight="1" x14ac:dyDescent="0.2">
      <c r="A122" s="46"/>
      <c r="C122" s="3"/>
      <c r="D122" s="3"/>
      <c r="E122" s="46"/>
      <c r="F122" s="3"/>
    </row>
    <row r="123" spans="1:7" ht="39" customHeight="1" x14ac:dyDescent="0.2">
      <c r="A123" s="46" t="s">
        <v>61</v>
      </c>
      <c r="B123" s="4" t="s">
        <v>535</v>
      </c>
      <c r="C123" s="7" t="s">
        <v>244</v>
      </c>
      <c r="D123" s="3" t="s">
        <v>336</v>
      </c>
      <c r="E123" s="46" t="s">
        <v>352</v>
      </c>
      <c r="F123" s="18" t="s">
        <v>407</v>
      </c>
    </row>
    <row r="124" spans="1:7" ht="9" customHeight="1" x14ac:dyDescent="0.2">
      <c r="A124" s="46"/>
      <c r="C124" s="3"/>
      <c r="D124" s="3"/>
      <c r="E124" s="46"/>
      <c r="F124" s="3"/>
    </row>
    <row r="125" spans="1:7" ht="216" customHeight="1" x14ac:dyDescent="0.2">
      <c r="A125" s="46" t="s">
        <v>62</v>
      </c>
      <c r="B125" s="4" t="s">
        <v>536</v>
      </c>
      <c r="C125" s="7" t="s">
        <v>433</v>
      </c>
      <c r="D125" s="7" t="s">
        <v>434</v>
      </c>
      <c r="E125" s="56" t="s">
        <v>602</v>
      </c>
      <c r="F125" s="18" t="s">
        <v>402</v>
      </c>
    </row>
    <row r="126" spans="1:7" ht="9" customHeight="1" x14ac:dyDescent="0.2">
      <c r="A126" s="46"/>
      <c r="C126" s="3"/>
      <c r="D126" s="3"/>
      <c r="E126" s="46"/>
      <c r="F126" s="3"/>
    </row>
    <row r="127" spans="1:7" ht="60" customHeight="1" x14ac:dyDescent="0.2">
      <c r="A127" s="46" t="s">
        <v>7</v>
      </c>
      <c r="B127" s="4" t="s">
        <v>537</v>
      </c>
      <c r="C127" s="3" t="s">
        <v>17</v>
      </c>
      <c r="D127" s="3" t="s">
        <v>16</v>
      </c>
      <c r="E127" s="46" t="s">
        <v>352</v>
      </c>
      <c r="F127" s="3" t="s">
        <v>351</v>
      </c>
    </row>
    <row r="128" spans="1:7" ht="9" customHeight="1" x14ac:dyDescent="0.2">
      <c r="A128" s="46"/>
      <c r="C128" s="3"/>
      <c r="D128" s="3"/>
      <c r="E128" s="46"/>
      <c r="F128" s="3"/>
    </row>
    <row r="129" spans="1:6" ht="226.5" customHeight="1" x14ac:dyDescent="0.2">
      <c r="A129" s="46" t="s">
        <v>8</v>
      </c>
      <c r="B129" s="4" t="s">
        <v>538</v>
      </c>
      <c r="C129" s="7" t="s">
        <v>349</v>
      </c>
      <c r="D129" s="7" t="s">
        <v>385</v>
      </c>
      <c r="E129" s="46" t="s">
        <v>603</v>
      </c>
      <c r="F129" s="18" t="s">
        <v>476</v>
      </c>
    </row>
    <row r="130" spans="1:6" ht="9" customHeight="1" x14ac:dyDescent="0.2">
      <c r="A130" s="46"/>
      <c r="C130" s="46"/>
      <c r="D130" s="46"/>
      <c r="E130" s="46"/>
      <c r="F130" s="46"/>
    </row>
    <row r="131" spans="1:6" ht="206.25" customHeight="1" x14ac:dyDescent="0.2">
      <c r="A131" s="46" t="s">
        <v>9</v>
      </c>
      <c r="B131" s="4" t="s">
        <v>539</v>
      </c>
      <c r="C131" s="3" t="s">
        <v>91</v>
      </c>
      <c r="D131" s="7" t="s">
        <v>386</v>
      </c>
      <c r="E131" s="46" t="s">
        <v>604</v>
      </c>
      <c r="F131" s="18" t="s">
        <v>408</v>
      </c>
    </row>
    <row r="132" spans="1:6" ht="9" customHeight="1" x14ac:dyDescent="0.2">
      <c r="A132" s="46"/>
      <c r="C132" s="46"/>
      <c r="D132" s="46"/>
      <c r="E132" s="46"/>
      <c r="F132" s="46"/>
    </row>
    <row r="133" spans="1:6" ht="96" x14ac:dyDescent="0.2">
      <c r="A133" s="46" t="s">
        <v>10</v>
      </c>
      <c r="B133" s="4" t="s">
        <v>540</v>
      </c>
      <c r="C133" s="29" t="s">
        <v>471</v>
      </c>
      <c r="D133" s="46" t="s">
        <v>393</v>
      </c>
      <c r="E133" s="46" t="s">
        <v>605</v>
      </c>
      <c r="F133" s="18" t="s">
        <v>477</v>
      </c>
    </row>
    <row r="134" spans="1:6" ht="9" customHeight="1" x14ac:dyDescent="0.2">
      <c r="A134" s="46"/>
      <c r="C134" s="46"/>
      <c r="D134" s="46"/>
      <c r="E134" s="46"/>
      <c r="F134" s="46"/>
    </row>
    <row r="135" spans="1:6" ht="120.75" customHeight="1" x14ac:dyDescent="0.2">
      <c r="A135" s="46" t="s">
        <v>11</v>
      </c>
      <c r="B135" s="4" t="s">
        <v>541</v>
      </c>
      <c r="C135" s="56" t="s">
        <v>330</v>
      </c>
      <c r="D135" s="56" t="s">
        <v>331</v>
      </c>
      <c r="E135" s="46" t="s">
        <v>606</v>
      </c>
      <c r="F135" s="18" t="s">
        <v>478</v>
      </c>
    </row>
    <row r="136" spans="1:6" ht="9" customHeight="1" x14ac:dyDescent="0.2">
      <c r="A136" s="46"/>
      <c r="C136" s="46"/>
      <c r="D136" s="46"/>
      <c r="E136" s="46"/>
      <c r="F136" s="46"/>
    </row>
    <row r="137" spans="1:6" ht="62.25" customHeight="1" x14ac:dyDescent="0.2">
      <c r="A137" s="46" t="s">
        <v>166</v>
      </c>
      <c r="B137" s="4" t="s">
        <v>542</v>
      </c>
      <c r="C137" s="56" t="s">
        <v>657</v>
      </c>
      <c r="D137" s="56" t="s">
        <v>396</v>
      </c>
      <c r="E137" s="46" t="s">
        <v>607</v>
      </c>
      <c r="F137" s="18" t="s">
        <v>409</v>
      </c>
    </row>
    <row r="138" spans="1:6" ht="9" customHeight="1" x14ac:dyDescent="0.2">
      <c r="A138" s="46"/>
      <c r="C138" s="46"/>
      <c r="D138" s="46"/>
      <c r="E138" s="46"/>
      <c r="F138" s="46"/>
    </row>
    <row r="139" spans="1:6" ht="62.25" customHeight="1" x14ac:dyDescent="0.2">
      <c r="A139" s="46" t="s">
        <v>167</v>
      </c>
      <c r="B139" s="4" t="s">
        <v>543</v>
      </c>
      <c r="C139" s="56" t="s">
        <v>458</v>
      </c>
      <c r="D139" s="56" t="s">
        <v>146</v>
      </c>
      <c r="E139" s="46" t="s">
        <v>608</v>
      </c>
      <c r="F139" s="18" t="s">
        <v>410</v>
      </c>
    </row>
    <row r="140" spans="1:6" ht="9" customHeight="1" x14ac:dyDescent="0.2">
      <c r="A140" s="46"/>
      <c r="C140" s="46"/>
      <c r="D140" s="46"/>
      <c r="E140" s="46"/>
      <c r="F140" s="46"/>
    </row>
    <row r="141" spans="1:6" ht="204.75" customHeight="1" x14ac:dyDescent="0.2">
      <c r="A141" s="46" t="s">
        <v>168</v>
      </c>
      <c r="B141" s="4" t="s">
        <v>544</v>
      </c>
      <c r="C141" s="7" t="s">
        <v>383</v>
      </c>
      <c r="D141" s="86" t="s">
        <v>499</v>
      </c>
      <c r="E141" s="46" t="s">
        <v>609</v>
      </c>
      <c r="F141" s="18" t="s">
        <v>479</v>
      </c>
    </row>
    <row r="142" spans="1:6" ht="9" customHeight="1" x14ac:dyDescent="0.2">
      <c r="A142" s="46"/>
      <c r="C142" s="46"/>
      <c r="D142" s="46"/>
      <c r="E142" s="46"/>
      <c r="F142" s="46"/>
    </row>
    <row r="143" spans="1:6" ht="37.5" customHeight="1" x14ac:dyDescent="0.2">
      <c r="A143" s="46" t="s">
        <v>169</v>
      </c>
      <c r="B143" s="4" t="s">
        <v>545</v>
      </c>
      <c r="C143" s="7" t="s">
        <v>63</v>
      </c>
      <c r="D143" s="7" t="s">
        <v>245</v>
      </c>
      <c r="E143" s="7" t="s">
        <v>610</v>
      </c>
      <c r="F143" s="18" t="s">
        <v>353</v>
      </c>
    </row>
    <row r="144" spans="1:6" ht="9" customHeight="1" x14ac:dyDescent="0.2">
      <c r="A144" s="46"/>
      <c r="C144" s="46"/>
      <c r="D144" s="46"/>
      <c r="E144" s="46"/>
      <c r="F144" s="46"/>
    </row>
    <row r="145" spans="1:7" ht="24.75" customHeight="1" x14ac:dyDescent="0.2">
      <c r="A145" s="145" t="s">
        <v>509</v>
      </c>
      <c r="B145" s="4" t="s">
        <v>552</v>
      </c>
      <c r="C145" s="51" t="s">
        <v>173</v>
      </c>
      <c r="D145" s="99" t="s">
        <v>555</v>
      </c>
    </row>
    <row r="146" spans="1:7" ht="15.75" customHeight="1" x14ac:dyDescent="0.2">
      <c r="A146" s="145"/>
      <c r="B146" s="111" t="s">
        <v>553</v>
      </c>
      <c r="C146" s="51" t="s">
        <v>173</v>
      </c>
      <c r="D146" s="99" t="s">
        <v>556</v>
      </c>
      <c r="E146" s="46"/>
      <c r="F146" s="3"/>
    </row>
    <row r="147" spans="1:7" ht="21.75" customHeight="1" x14ac:dyDescent="0.2">
      <c r="A147" s="145"/>
      <c r="B147" s="111" t="s">
        <v>654</v>
      </c>
      <c r="C147" s="51" t="s">
        <v>173</v>
      </c>
      <c r="D147" s="99" t="s">
        <v>557</v>
      </c>
      <c r="E147" s="46"/>
      <c r="F147" s="3"/>
      <c r="G147" s="106" t="s">
        <v>506</v>
      </c>
    </row>
    <row r="148" spans="1:7" ht="9" customHeight="1" x14ac:dyDescent="0.2">
      <c r="A148" s="46"/>
      <c r="C148" s="3"/>
      <c r="D148" s="3"/>
      <c r="E148" s="46"/>
      <c r="F148" s="3"/>
    </row>
    <row r="149" spans="1:7" ht="12" customHeight="1" x14ac:dyDescent="0.2">
      <c r="A149" s="46" t="s">
        <v>134</v>
      </c>
      <c r="B149" s="108">
        <v>17.02</v>
      </c>
      <c r="C149" s="31" t="s">
        <v>95</v>
      </c>
      <c r="D149" s="3"/>
      <c r="E149" s="46"/>
      <c r="F149" s="3"/>
    </row>
    <row r="150" spans="1:7" ht="9" customHeight="1" x14ac:dyDescent="0.2">
      <c r="A150" s="46"/>
      <c r="C150" s="7"/>
      <c r="D150" s="46"/>
      <c r="E150" s="46"/>
      <c r="F150" s="46"/>
    </row>
    <row r="151" spans="1:7" ht="178.5" customHeight="1" x14ac:dyDescent="0.2">
      <c r="A151" s="46" t="s">
        <v>135</v>
      </c>
      <c r="B151" s="4" t="s">
        <v>558</v>
      </c>
      <c r="C151" s="66" t="s">
        <v>443</v>
      </c>
      <c r="D151" s="67" t="s">
        <v>444</v>
      </c>
      <c r="E151" s="46" t="s">
        <v>611</v>
      </c>
      <c r="F151" s="18" t="s">
        <v>502</v>
      </c>
    </row>
    <row r="152" spans="1:7" ht="9" customHeight="1" x14ac:dyDescent="0.2">
      <c r="A152" s="46"/>
      <c r="C152" s="7"/>
      <c r="D152" s="46"/>
      <c r="E152" s="46"/>
      <c r="F152" s="46"/>
    </row>
    <row r="153" spans="1:7" ht="96.75" customHeight="1" x14ac:dyDescent="0.2">
      <c r="A153" s="46" t="s">
        <v>177</v>
      </c>
      <c r="B153" s="4" t="s">
        <v>559</v>
      </c>
      <c r="C153" s="117" t="s">
        <v>387</v>
      </c>
      <c r="D153" s="117" t="s">
        <v>381</v>
      </c>
      <c r="E153" s="46" t="s">
        <v>612</v>
      </c>
      <c r="F153" s="18" t="s">
        <v>411</v>
      </c>
    </row>
    <row r="154" spans="1:7" ht="9" customHeight="1" x14ac:dyDescent="0.2">
      <c r="A154" s="46"/>
      <c r="C154" s="117"/>
      <c r="D154" s="119"/>
      <c r="E154" s="46"/>
      <c r="F154" s="46"/>
    </row>
    <row r="155" spans="1:7" ht="180.75" customHeight="1" x14ac:dyDescent="0.2">
      <c r="A155" s="46" t="s">
        <v>178</v>
      </c>
      <c r="B155" s="4" t="s">
        <v>560</v>
      </c>
      <c r="C155" s="117" t="s">
        <v>371</v>
      </c>
      <c r="D155" s="66" t="s">
        <v>447</v>
      </c>
      <c r="E155" s="46" t="s">
        <v>613</v>
      </c>
      <c r="F155" s="18" t="s">
        <v>480</v>
      </c>
    </row>
    <row r="156" spans="1:7" ht="9" customHeight="1" x14ac:dyDescent="0.2">
      <c r="A156" s="46"/>
      <c r="C156" s="7"/>
      <c r="D156" s="46"/>
      <c r="E156" s="46"/>
      <c r="F156" s="46"/>
    </row>
    <row r="157" spans="1:7" ht="132.75" customHeight="1" x14ac:dyDescent="0.2">
      <c r="A157" s="46" t="s">
        <v>179</v>
      </c>
      <c r="B157" s="4" t="s">
        <v>561</v>
      </c>
      <c r="C157" s="66" t="s">
        <v>445</v>
      </c>
      <c r="D157" s="66" t="s">
        <v>446</v>
      </c>
      <c r="E157" s="18" t="s">
        <v>614</v>
      </c>
      <c r="F157" s="18" t="s">
        <v>412</v>
      </c>
    </row>
    <row r="158" spans="1:7" ht="9" customHeight="1" x14ac:dyDescent="0.2">
      <c r="A158" s="46"/>
      <c r="C158" s="7"/>
      <c r="D158" s="46"/>
      <c r="E158" s="46"/>
      <c r="F158" s="46"/>
    </row>
    <row r="159" spans="1:7" ht="26.25" customHeight="1" x14ac:dyDescent="0.2">
      <c r="A159" s="46" t="s">
        <v>180</v>
      </c>
      <c r="B159" s="4" t="s">
        <v>562</v>
      </c>
      <c r="C159" s="37" t="s">
        <v>334</v>
      </c>
      <c r="D159" s="46" t="s">
        <v>335</v>
      </c>
      <c r="E159" s="46" t="s">
        <v>615</v>
      </c>
      <c r="F159" s="18" t="s">
        <v>354</v>
      </c>
    </row>
    <row r="160" spans="1:7" ht="9" customHeight="1" x14ac:dyDescent="0.2">
      <c r="A160" s="46"/>
      <c r="C160" s="37"/>
      <c r="D160" s="46"/>
      <c r="E160" s="46"/>
      <c r="F160" s="46"/>
    </row>
    <row r="161" spans="1:6" ht="48" x14ac:dyDescent="0.2">
      <c r="A161" s="46" t="s">
        <v>181</v>
      </c>
      <c r="B161" s="4" t="s">
        <v>563</v>
      </c>
      <c r="C161" s="66" t="s">
        <v>448</v>
      </c>
      <c r="D161" s="7" t="s">
        <v>355</v>
      </c>
      <c r="E161" s="7" t="s">
        <v>616</v>
      </c>
      <c r="F161" s="18" t="s">
        <v>414</v>
      </c>
    </row>
    <row r="162" spans="1:6" ht="9" customHeight="1" x14ac:dyDescent="0.2">
      <c r="A162" s="46"/>
      <c r="C162" s="46"/>
      <c r="D162" s="46"/>
      <c r="E162" s="46"/>
      <c r="F162" s="46"/>
    </row>
    <row r="163" spans="1:6" ht="26.25" customHeight="1" x14ac:dyDescent="0.2">
      <c r="A163" s="51" t="s">
        <v>413</v>
      </c>
      <c r="B163" s="4" t="s">
        <v>566</v>
      </c>
      <c r="C163" s="51" t="s">
        <v>173</v>
      </c>
      <c r="D163" s="99" t="s">
        <v>617</v>
      </c>
      <c r="E163" s="99"/>
      <c r="F163" s="99"/>
    </row>
    <row r="164" spans="1:6" ht="9" customHeight="1" x14ac:dyDescent="0.2">
      <c r="A164" s="46"/>
      <c r="C164" s="46"/>
      <c r="D164" s="46"/>
      <c r="E164" s="52"/>
      <c r="F164" s="46"/>
    </row>
    <row r="165" spans="1:6" ht="12.75" customHeight="1" x14ac:dyDescent="0.2">
      <c r="A165" s="46" t="s">
        <v>67</v>
      </c>
      <c r="B165" s="108">
        <v>17.03</v>
      </c>
      <c r="C165" s="28" t="s">
        <v>89</v>
      </c>
      <c r="D165" s="9"/>
      <c r="E165" s="9"/>
      <c r="F165" s="9"/>
    </row>
    <row r="166" spans="1:6" ht="9" customHeight="1" x14ac:dyDescent="0.2">
      <c r="A166" s="46"/>
      <c r="C166" s="9"/>
      <c r="D166" s="30"/>
      <c r="E166" s="9"/>
      <c r="F166" s="9"/>
    </row>
    <row r="167" spans="1:6" ht="13.5" customHeight="1" x14ac:dyDescent="0.2">
      <c r="A167" s="46" t="s">
        <v>184</v>
      </c>
      <c r="B167" s="4" t="s">
        <v>567</v>
      </c>
      <c r="C167" s="100" t="s">
        <v>68</v>
      </c>
      <c r="D167" s="101" t="s">
        <v>88</v>
      </c>
      <c r="E167" s="101" t="s">
        <v>88</v>
      </c>
      <c r="F167" s="101" t="s">
        <v>88</v>
      </c>
    </row>
    <row r="168" spans="1:6" ht="9" customHeight="1" x14ac:dyDescent="0.2">
      <c r="A168" s="46"/>
      <c r="C168" s="9"/>
      <c r="D168" s="30"/>
      <c r="E168" s="30"/>
      <c r="F168" s="30"/>
    </row>
    <row r="169" spans="1:6" ht="13.5" customHeight="1" x14ac:dyDescent="0.2">
      <c r="A169" s="46" t="s">
        <v>154</v>
      </c>
      <c r="B169" s="108">
        <v>17.04</v>
      </c>
      <c r="C169" s="28" t="s">
        <v>69</v>
      </c>
      <c r="D169" s="9"/>
      <c r="E169" s="9"/>
      <c r="F169" s="9"/>
    </row>
    <row r="170" spans="1:6" ht="9" customHeight="1" x14ac:dyDescent="0.2">
      <c r="A170" s="46"/>
      <c r="B170" s="108"/>
      <c r="C170" s="9"/>
      <c r="D170" s="9"/>
      <c r="E170" s="9"/>
      <c r="F170" s="9"/>
    </row>
    <row r="171" spans="1:6" ht="15.75" customHeight="1" x14ac:dyDescent="0.2">
      <c r="A171" s="46" t="s">
        <v>185</v>
      </c>
      <c r="B171" s="108" t="s">
        <v>568</v>
      </c>
      <c r="C171" s="147" t="s">
        <v>569</v>
      </c>
      <c r="D171" s="147"/>
      <c r="E171" s="25"/>
      <c r="F171" s="33"/>
    </row>
    <row r="172" spans="1:6" ht="9" customHeight="1" x14ac:dyDescent="0.2">
      <c r="A172" s="46"/>
      <c r="C172" s="46"/>
      <c r="D172" s="46"/>
      <c r="E172" s="46"/>
      <c r="F172" s="46"/>
    </row>
    <row r="173" spans="1:6" ht="13.5" customHeight="1" x14ac:dyDescent="0.2">
      <c r="A173" s="46" t="s">
        <v>70</v>
      </c>
      <c r="C173" s="19" t="s">
        <v>20</v>
      </c>
      <c r="D173" s="46"/>
      <c r="E173" s="46"/>
      <c r="F173" s="46"/>
    </row>
    <row r="174" spans="1:6" ht="9" customHeight="1" x14ac:dyDescent="0.2">
      <c r="A174" s="46"/>
      <c r="C174" s="46"/>
      <c r="D174" s="46"/>
      <c r="E174" s="46"/>
      <c r="F174" s="46"/>
    </row>
    <row r="175" spans="1:6" ht="13.5" customHeight="1" x14ac:dyDescent="0.2">
      <c r="A175" s="46" t="s">
        <v>71</v>
      </c>
      <c r="B175" s="108">
        <v>17.05</v>
      </c>
      <c r="C175" s="142" t="s">
        <v>21</v>
      </c>
      <c r="D175" s="142"/>
      <c r="E175" s="46"/>
      <c r="F175" s="46"/>
    </row>
    <row r="176" spans="1:6" ht="9" customHeight="1" x14ac:dyDescent="0.2">
      <c r="A176" s="46"/>
      <c r="B176" s="108"/>
      <c r="C176" s="46"/>
      <c r="D176" s="46"/>
      <c r="E176" s="46"/>
      <c r="F176" s="46"/>
    </row>
    <row r="177" spans="1:6" ht="60" x14ac:dyDescent="0.2">
      <c r="A177" s="46" t="s">
        <v>73</v>
      </c>
      <c r="B177" s="108" t="s">
        <v>570</v>
      </c>
      <c r="C177" s="3" t="s">
        <v>435</v>
      </c>
      <c r="D177" s="3" t="s">
        <v>127</v>
      </c>
      <c r="E177" s="113" t="s">
        <v>618</v>
      </c>
      <c r="F177" s="18" t="s">
        <v>356</v>
      </c>
    </row>
    <row r="178" spans="1:6" ht="9" customHeight="1" x14ac:dyDescent="0.2">
      <c r="A178" s="46"/>
      <c r="C178" s="34"/>
      <c r="D178" s="3"/>
      <c r="E178" s="46"/>
      <c r="F178" s="3"/>
    </row>
    <row r="179" spans="1:6" ht="60" x14ac:dyDescent="0.2">
      <c r="A179" s="46" t="s">
        <v>74</v>
      </c>
      <c r="B179" s="108" t="s">
        <v>571</v>
      </c>
      <c r="C179" s="9" t="s">
        <v>105</v>
      </c>
      <c r="D179" s="9" t="s">
        <v>397</v>
      </c>
      <c r="E179" s="9" t="s">
        <v>619</v>
      </c>
      <c r="F179" s="18" t="s">
        <v>357</v>
      </c>
    </row>
    <row r="180" spans="1:6" ht="9" customHeight="1" x14ac:dyDescent="0.2">
      <c r="A180" s="46"/>
      <c r="C180" s="3"/>
      <c r="D180" s="3"/>
      <c r="E180" s="46"/>
      <c r="F180" s="3"/>
    </row>
    <row r="181" spans="1:6" ht="12" customHeight="1" x14ac:dyDescent="0.2">
      <c r="A181" s="18" t="s">
        <v>155</v>
      </c>
      <c r="B181" s="108">
        <v>17.059999999999999</v>
      </c>
      <c r="C181" s="19" t="s">
        <v>22</v>
      </c>
      <c r="D181" s="46"/>
      <c r="E181" s="46"/>
      <c r="F181" s="46"/>
    </row>
    <row r="182" spans="1:6" ht="9" customHeight="1" x14ac:dyDescent="0.2">
      <c r="A182" s="46"/>
      <c r="B182" s="108"/>
      <c r="C182" s="34"/>
      <c r="D182" s="3"/>
      <c r="E182" s="46"/>
      <c r="F182" s="3"/>
    </row>
    <row r="183" spans="1:6" ht="134.25" customHeight="1" x14ac:dyDescent="0.2">
      <c r="A183" s="18" t="s">
        <v>191</v>
      </c>
      <c r="B183" s="108" t="s">
        <v>572</v>
      </c>
      <c r="C183" s="7" t="s">
        <v>72</v>
      </c>
      <c r="D183" s="56" t="s">
        <v>436</v>
      </c>
      <c r="E183" s="46" t="s">
        <v>620</v>
      </c>
      <c r="F183" s="18" t="s">
        <v>358</v>
      </c>
    </row>
    <row r="184" spans="1:6" ht="9" customHeight="1" x14ac:dyDescent="0.2">
      <c r="A184" s="46"/>
      <c r="C184" s="3"/>
      <c r="D184" s="29"/>
      <c r="E184" s="46"/>
      <c r="F184" s="46"/>
    </row>
    <row r="185" spans="1:6" ht="60" x14ac:dyDescent="0.2">
      <c r="A185" s="18" t="s">
        <v>156</v>
      </c>
      <c r="B185" s="108" t="s">
        <v>573</v>
      </c>
      <c r="C185" s="7" t="s">
        <v>186</v>
      </c>
      <c r="D185" s="56" t="s">
        <v>0</v>
      </c>
      <c r="E185" s="46" t="s">
        <v>621</v>
      </c>
      <c r="F185" s="18" t="s">
        <v>359</v>
      </c>
    </row>
    <row r="186" spans="1:6" ht="9" customHeight="1" x14ac:dyDescent="0.2">
      <c r="A186" s="46"/>
      <c r="C186" s="46"/>
      <c r="D186" s="46"/>
      <c r="E186" s="46"/>
      <c r="F186" s="46"/>
    </row>
    <row r="187" spans="1:6" ht="64.5" customHeight="1" x14ac:dyDescent="0.2">
      <c r="A187" s="18" t="s">
        <v>157</v>
      </c>
      <c r="B187" s="108" t="s">
        <v>574</v>
      </c>
      <c r="C187" s="7" t="s">
        <v>187</v>
      </c>
      <c r="D187" s="7" t="s">
        <v>189</v>
      </c>
      <c r="E187" s="46" t="s">
        <v>622</v>
      </c>
      <c r="F187" s="18" t="s">
        <v>360</v>
      </c>
    </row>
    <row r="188" spans="1:6" ht="9" customHeight="1" x14ac:dyDescent="0.2">
      <c r="A188" s="46"/>
      <c r="C188" s="46"/>
      <c r="D188" s="46"/>
      <c r="E188" s="46"/>
      <c r="F188" s="3"/>
    </row>
    <row r="189" spans="1:6" ht="72" x14ac:dyDescent="0.2">
      <c r="A189" s="18" t="s">
        <v>159</v>
      </c>
      <c r="B189" s="108" t="s">
        <v>575</v>
      </c>
      <c r="C189" s="29" t="s">
        <v>190</v>
      </c>
      <c r="D189" s="29" t="s">
        <v>361</v>
      </c>
      <c r="E189" s="46" t="s">
        <v>623</v>
      </c>
      <c r="F189" s="18" t="s">
        <v>359</v>
      </c>
    </row>
    <row r="190" spans="1:6" ht="9" customHeight="1" x14ac:dyDescent="0.2">
      <c r="A190" s="46"/>
      <c r="C190" s="46"/>
      <c r="D190" s="7"/>
      <c r="E190" s="46"/>
      <c r="F190" s="3"/>
    </row>
    <row r="191" spans="1:6" ht="60.75" customHeight="1" x14ac:dyDescent="0.2">
      <c r="A191" s="18" t="s">
        <v>160</v>
      </c>
      <c r="B191" s="108" t="s">
        <v>576</v>
      </c>
      <c r="C191" s="3" t="s">
        <v>388</v>
      </c>
      <c r="D191" s="3" t="s">
        <v>129</v>
      </c>
      <c r="E191" s="46" t="s">
        <v>624</v>
      </c>
      <c r="F191" s="18" t="s">
        <v>415</v>
      </c>
    </row>
    <row r="192" spans="1:6" ht="9" customHeight="1" x14ac:dyDescent="0.2">
      <c r="A192" s="46"/>
      <c r="C192" s="3"/>
      <c r="D192" s="3"/>
      <c r="E192" s="46"/>
      <c r="F192" s="3"/>
    </row>
    <row r="193" spans="1:6" ht="60" x14ac:dyDescent="0.2">
      <c r="A193" s="18" t="s">
        <v>192</v>
      </c>
      <c r="B193" s="108" t="s">
        <v>577</v>
      </c>
      <c r="C193" s="3" t="s">
        <v>449</v>
      </c>
      <c r="D193" s="3" t="s">
        <v>147</v>
      </c>
      <c r="E193" s="3" t="s">
        <v>65</v>
      </c>
      <c r="F193" s="3" t="s">
        <v>362</v>
      </c>
    </row>
    <row r="194" spans="1:6" ht="9" customHeight="1" x14ac:dyDescent="0.2">
      <c r="A194" s="46"/>
      <c r="C194" s="7"/>
      <c r="D194" s="3"/>
      <c r="E194" s="46"/>
      <c r="F194" s="3"/>
    </row>
    <row r="195" spans="1:6" ht="84" customHeight="1" x14ac:dyDescent="0.2">
      <c r="A195" s="18" t="s">
        <v>161</v>
      </c>
      <c r="B195" s="108" t="s">
        <v>578</v>
      </c>
      <c r="C195" s="66" t="s">
        <v>450</v>
      </c>
      <c r="D195" s="7" t="s">
        <v>82</v>
      </c>
      <c r="E195" s="7" t="s">
        <v>625</v>
      </c>
      <c r="F195" s="18" t="s">
        <v>363</v>
      </c>
    </row>
    <row r="196" spans="1:6" ht="9" customHeight="1" x14ac:dyDescent="0.2">
      <c r="A196" s="46"/>
      <c r="C196" s="29"/>
      <c r="D196" s="46"/>
      <c r="E196" s="46"/>
      <c r="F196" s="3"/>
    </row>
    <row r="197" spans="1:6" ht="48" x14ac:dyDescent="0.2">
      <c r="A197" s="18" t="s">
        <v>162</v>
      </c>
      <c r="B197" s="108" t="s">
        <v>579</v>
      </c>
      <c r="C197" s="66" t="s">
        <v>451</v>
      </c>
      <c r="D197" s="7" t="s">
        <v>147</v>
      </c>
      <c r="E197" s="7" t="s">
        <v>626</v>
      </c>
      <c r="F197" s="18" t="s">
        <v>362</v>
      </c>
    </row>
    <row r="198" spans="1:6" ht="9" customHeight="1" x14ac:dyDescent="0.2">
      <c r="A198" s="46"/>
      <c r="C198" s="61"/>
      <c r="D198" s="3"/>
      <c r="E198" s="46"/>
      <c r="F198" s="3"/>
    </row>
    <row r="199" spans="1:6" ht="60" customHeight="1" x14ac:dyDescent="0.2">
      <c r="A199" s="18" t="s">
        <v>163</v>
      </c>
      <c r="B199" s="108" t="s">
        <v>580</v>
      </c>
      <c r="C199" s="56" t="s">
        <v>23</v>
      </c>
      <c r="D199" s="56" t="s">
        <v>364</v>
      </c>
      <c r="E199" s="56" t="s">
        <v>627</v>
      </c>
      <c r="F199" s="18" t="s">
        <v>416</v>
      </c>
    </row>
    <row r="200" spans="1:6" ht="9" customHeight="1" x14ac:dyDescent="0.2">
      <c r="A200" s="46"/>
      <c r="C200" s="56"/>
      <c r="D200" s="3"/>
      <c r="E200" s="46"/>
      <c r="F200" s="3"/>
    </row>
    <row r="201" spans="1:6" ht="49.5" customHeight="1" x14ac:dyDescent="0.2">
      <c r="A201" s="18" t="s">
        <v>193</v>
      </c>
      <c r="B201" s="108" t="s">
        <v>581</v>
      </c>
      <c r="C201" s="56" t="s">
        <v>158</v>
      </c>
      <c r="D201" s="29" t="s">
        <v>147</v>
      </c>
      <c r="E201" s="29" t="s">
        <v>628</v>
      </c>
      <c r="F201" s="18" t="s">
        <v>362</v>
      </c>
    </row>
    <row r="202" spans="1:6" ht="9" customHeight="1" x14ac:dyDescent="0.2">
      <c r="A202" s="46"/>
      <c r="C202" s="56"/>
      <c r="D202" s="3"/>
      <c r="E202" s="56"/>
      <c r="F202" s="3"/>
    </row>
    <row r="203" spans="1:6" ht="65.25" customHeight="1" x14ac:dyDescent="0.2">
      <c r="A203" s="18" t="s">
        <v>194</v>
      </c>
      <c r="B203" s="108" t="s">
        <v>582</v>
      </c>
      <c r="C203" s="66" t="s">
        <v>452</v>
      </c>
      <c r="D203" s="66" t="s">
        <v>453</v>
      </c>
      <c r="E203" s="7" t="s">
        <v>629</v>
      </c>
      <c r="F203" s="18" t="s">
        <v>359</v>
      </c>
    </row>
    <row r="204" spans="1:6" ht="9" customHeight="1" x14ac:dyDescent="0.2">
      <c r="A204" s="46"/>
      <c r="C204" s="66"/>
      <c r="D204" s="67"/>
      <c r="E204" s="46"/>
      <c r="F204" s="3"/>
    </row>
    <row r="205" spans="1:6" ht="96.75" customHeight="1" x14ac:dyDescent="0.2">
      <c r="A205" s="18" t="s">
        <v>195</v>
      </c>
      <c r="B205" s="108" t="s">
        <v>583</v>
      </c>
      <c r="C205" s="66" t="s">
        <v>75</v>
      </c>
      <c r="D205" s="66" t="s">
        <v>454</v>
      </c>
      <c r="E205" s="7" t="s">
        <v>630</v>
      </c>
      <c r="F205" s="18" t="s">
        <v>417</v>
      </c>
    </row>
    <row r="206" spans="1:6" ht="9" customHeight="1" x14ac:dyDescent="0.2">
      <c r="A206" s="46"/>
      <c r="C206" s="7"/>
      <c r="D206" s="3"/>
      <c r="E206" s="46"/>
      <c r="F206" s="3"/>
    </row>
    <row r="207" spans="1:6" ht="48.75" customHeight="1" x14ac:dyDescent="0.2">
      <c r="A207" s="18" t="s">
        <v>196</v>
      </c>
      <c r="B207" s="108" t="s">
        <v>584</v>
      </c>
      <c r="C207" s="56" t="s">
        <v>188</v>
      </c>
      <c r="D207" s="56" t="s">
        <v>389</v>
      </c>
      <c r="E207" s="46" t="s">
        <v>631</v>
      </c>
      <c r="F207" s="18" t="s">
        <v>362</v>
      </c>
    </row>
    <row r="208" spans="1:6" ht="9" customHeight="1" x14ac:dyDescent="0.2">
      <c r="A208" s="46"/>
      <c r="C208" s="56"/>
      <c r="D208" s="34"/>
      <c r="E208" s="46"/>
      <c r="F208" s="3"/>
    </row>
    <row r="209" spans="1:8" ht="74.25" customHeight="1" x14ac:dyDescent="0.2">
      <c r="A209" s="18" t="s">
        <v>197</v>
      </c>
      <c r="B209" s="108" t="s">
        <v>585</v>
      </c>
      <c r="C209" s="56" t="s">
        <v>164</v>
      </c>
      <c r="D209" s="56" t="s">
        <v>165</v>
      </c>
      <c r="E209" s="18" t="s">
        <v>632</v>
      </c>
      <c r="F209" s="18" t="s">
        <v>418</v>
      </c>
    </row>
    <row r="210" spans="1:8" ht="9" customHeight="1" x14ac:dyDescent="0.2">
      <c r="A210" s="46"/>
      <c r="C210" s="46"/>
      <c r="D210" s="3"/>
      <c r="E210" s="46"/>
      <c r="F210" s="3"/>
    </row>
    <row r="211" spans="1:8" ht="76.5" customHeight="1" x14ac:dyDescent="0.2">
      <c r="A211" s="18" t="s">
        <v>198</v>
      </c>
      <c r="B211" s="108" t="s">
        <v>586</v>
      </c>
      <c r="C211" s="41" t="s">
        <v>64</v>
      </c>
      <c r="D211" s="41" t="s">
        <v>390</v>
      </c>
      <c r="E211" s="114" t="s">
        <v>633</v>
      </c>
      <c r="F211" s="18" t="s">
        <v>401</v>
      </c>
    </row>
    <row r="212" spans="1:8" ht="9" customHeight="1" x14ac:dyDescent="0.2">
      <c r="A212" s="46"/>
      <c r="C212" s="46"/>
      <c r="D212" s="3"/>
      <c r="E212" s="46"/>
      <c r="F212" s="3"/>
    </row>
    <row r="213" spans="1:8" ht="12" customHeight="1" x14ac:dyDescent="0.2">
      <c r="A213" s="112" t="s">
        <v>199</v>
      </c>
      <c r="B213" s="108" t="s">
        <v>587</v>
      </c>
      <c r="C213" s="81" t="s">
        <v>246</v>
      </c>
      <c r="D213" s="62" t="s">
        <v>588</v>
      </c>
      <c r="E213" s="1"/>
      <c r="F213" s="63"/>
    </row>
    <row r="214" spans="1:8" ht="9" customHeight="1" x14ac:dyDescent="0.2">
      <c r="A214" s="46"/>
      <c r="C214" s="46"/>
      <c r="D214" s="3"/>
      <c r="E214" s="46"/>
      <c r="F214" s="3"/>
    </row>
    <row r="215" spans="1:8" x14ac:dyDescent="0.2">
      <c r="A215" s="7" t="s">
        <v>86</v>
      </c>
      <c r="C215" s="150" t="s">
        <v>482</v>
      </c>
      <c r="D215" s="150"/>
      <c r="E215" s="3"/>
      <c r="F215" s="3"/>
    </row>
    <row r="216" spans="1:8" ht="9" customHeight="1" x14ac:dyDescent="0.2">
      <c r="A216" s="3"/>
      <c r="C216" s="3"/>
      <c r="D216" s="3"/>
      <c r="E216" s="3"/>
      <c r="F216" s="3"/>
    </row>
    <row r="217" spans="1:8" s="26" customFormat="1" ht="12.75" customHeight="1" x14ac:dyDescent="0.2">
      <c r="A217" s="7" t="s">
        <v>87</v>
      </c>
      <c r="B217" s="108">
        <v>17.07</v>
      </c>
      <c r="C217" s="146" t="s">
        <v>589</v>
      </c>
      <c r="D217" s="146"/>
      <c r="E217" s="7"/>
      <c r="F217" s="3"/>
      <c r="H217" s="97"/>
    </row>
    <row r="218" spans="1:8" s="26" customFormat="1" ht="9" customHeight="1" x14ac:dyDescent="0.2">
      <c r="A218" s="3"/>
      <c r="B218" s="108"/>
      <c r="C218" s="7"/>
      <c r="D218" s="3"/>
      <c r="E218" s="3"/>
      <c r="F218" s="3"/>
      <c r="H218" s="97"/>
    </row>
    <row r="219" spans="1:8" s="26" customFormat="1" ht="12.75" customHeight="1" x14ac:dyDescent="0.2">
      <c r="A219" s="7" t="s">
        <v>136</v>
      </c>
      <c r="B219" s="108" t="s">
        <v>590</v>
      </c>
      <c r="C219" s="147" t="s">
        <v>591</v>
      </c>
      <c r="D219" s="147"/>
      <c r="E219" s="147"/>
      <c r="F219" s="147"/>
      <c r="H219" s="97"/>
    </row>
    <row r="220" spans="1:8" ht="9.75" customHeight="1" x14ac:dyDescent="0.2">
      <c r="A220" s="6"/>
      <c r="C220" s="7"/>
      <c r="D220" s="7"/>
      <c r="E220" s="7"/>
      <c r="F220" s="7"/>
    </row>
    <row r="221" spans="1:8" s="46" customFormat="1" ht="48" customHeight="1" x14ac:dyDescent="0.2">
      <c r="A221" s="7" t="s">
        <v>137</v>
      </c>
      <c r="B221" s="108" t="s">
        <v>592</v>
      </c>
      <c r="C221" s="29" t="s">
        <v>593</v>
      </c>
      <c r="D221" s="29" t="s">
        <v>656</v>
      </c>
      <c r="E221" s="29" t="s">
        <v>133</v>
      </c>
      <c r="F221" s="18" t="s">
        <v>419</v>
      </c>
      <c r="H221" s="97"/>
    </row>
    <row r="222" spans="1:8" s="46" customFormat="1" ht="9" customHeight="1" x14ac:dyDescent="0.2">
      <c r="B222" s="4"/>
      <c r="H222" s="97"/>
    </row>
    <row r="223" spans="1:8" s="46" customFormat="1" ht="36" x14ac:dyDescent="0.2">
      <c r="A223" s="7" t="s">
        <v>138</v>
      </c>
      <c r="B223" s="108" t="s">
        <v>594</v>
      </c>
      <c r="C223" s="9" t="s">
        <v>377</v>
      </c>
      <c r="D223" s="9" t="s">
        <v>378</v>
      </c>
      <c r="E223" s="9" t="s">
        <v>133</v>
      </c>
      <c r="F223" s="18" t="s">
        <v>379</v>
      </c>
      <c r="H223" s="97"/>
    </row>
    <row r="224" spans="1:8" s="46" customFormat="1" ht="9" customHeight="1" x14ac:dyDescent="0.2">
      <c r="A224" s="7"/>
      <c r="C224" s="9"/>
      <c r="D224" s="9"/>
      <c r="E224" s="9"/>
      <c r="F224" s="18"/>
      <c r="H224" s="97"/>
    </row>
    <row r="225" spans="1:8" s="26" customFormat="1" ht="12.75" customHeight="1" x14ac:dyDescent="0.2">
      <c r="A225" s="3" t="s">
        <v>372</v>
      </c>
      <c r="B225" s="108">
        <v>17.079999999999998</v>
      </c>
      <c r="C225" s="142" t="s">
        <v>595</v>
      </c>
      <c r="D225" s="142"/>
      <c r="E225" s="3"/>
      <c r="F225" s="7"/>
      <c r="H225" s="97"/>
    </row>
    <row r="226" spans="1:8" s="26" customFormat="1" ht="9" customHeight="1" x14ac:dyDescent="0.2">
      <c r="A226" s="3"/>
      <c r="B226" s="108"/>
      <c r="C226" s="3"/>
      <c r="D226" s="3"/>
      <c r="E226" s="3"/>
      <c r="F226" s="7"/>
      <c r="H226" s="97"/>
    </row>
    <row r="227" spans="1:8" s="26" customFormat="1" ht="12.75" customHeight="1" x14ac:dyDescent="0.2">
      <c r="A227" s="7" t="s">
        <v>375</v>
      </c>
      <c r="B227" s="108" t="s">
        <v>596</v>
      </c>
      <c r="C227" s="143" t="s">
        <v>597</v>
      </c>
      <c r="D227" s="143"/>
      <c r="E227" s="143"/>
      <c r="F227" s="3"/>
      <c r="H227" s="97"/>
    </row>
    <row r="228" spans="1:8" s="26" customFormat="1" ht="9" customHeight="1" x14ac:dyDescent="0.2">
      <c r="A228" s="7"/>
      <c r="C228" s="7"/>
      <c r="D228" s="7"/>
      <c r="E228" s="7"/>
      <c r="F228" s="7"/>
      <c r="H228" s="97"/>
    </row>
    <row r="229" spans="1:8" s="40" customFormat="1" ht="9" customHeight="1" x14ac:dyDescent="0.2">
      <c r="B229" s="18"/>
      <c r="C229" s="50"/>
      <c r="D229" s="50"/>
      <c r="E229" s="18"/>
      <c r="F229" s="18"/>
      <c r="H229" s="98"/>
    </row>
    <row r="230" spans="1:8" s="46" customFormat="1" x14ac:dyDescent="0.2">
      <c r="C230" s="26"/>
      <c r="E230" s="26"/>
      <c r="H230" s="97"/>
    </row>
    <row r="231" spans="1:8" s="46" customFormat="1" x14ac:dyDescent="0.2">
      <c r="C231" s="9"/>
      <c r="E231" s="26"/>
      <c r="H231" s="97"/>
    </row>
    <row r="232" spans="1:8" x14ac:dyDescent="0.2">
      <c r="F232" s="46"/>
    </row>
    <row r="233" spans="1:8" x14ac:dyDescent="0.2">
      <c r="F233" s="46"/>
    </row>
  </sheetData>
  <mergeCells count="118">
    <mergeCell ref="C227:E227"/>
    <mergeCell ref="C84:F84"/>
    <mergeCell ref="C225:D225"/>
    <mergeCell ref="C171:D171"/>
    <mergeCell ref="C98:F98"/>
    <mergeCell ref="C113:D113"/>
    <mergeCell ref="C95:F95"/>
    <mergeCell ref="C85:F85"/>
    <mergeCell ref="C104:F104"/>
    <mergeCell ref="C90:F90"/>
    <mergeCell ref="C103:F103"/>
    <mergeCell ref="C94:F94"/>
    <mergeCell ref="C101:F101"/>
    <mergeCell ref="C102:F102"/>
    <mergeCell ref="C97:F97"/>
    <mergeCell ref="C92:F92"/>
    <mergeCell ref="C91:F91"/>
    <mergeCell ref="C93:F93"/>
    <mergeCell ref="D99:F99"/>
    <mergeCell ref="C100:F100"/>
    <mergeCell ref="C111:F111"/>
    <mergeCell ref="C96:F96"/>
    <mergeCell ref="C89:F89"/>
    <mergeCell ref="C49:F49"/>
    <mergeCell ref="C72:F72"/>
    <mergeCell ref="C60:F60"/>
    <mergeCell ref="C86:F86"/>
    <mergeCell ref="C82:F82"/>
    <mergeCell ref="C30:F30"/>
    <mergeCell ref="C32:F32"/>
    <mergeCell ref="C33:F33"/>
    <mergeCell ref="C79:F79"/>
    <mergeCell ref="C78:F78"/>
    <mergeCell ref="C77:F77"/>
    <mergeCell ref="C71:F71"/>
    <mergeCell ref="C31:F31"/>
    <mergeCell ref="C51:F51"/>
    <mergeCell ref="C62:F62"/>
    <mergeCell ref="C65:F65"/>
    <mergeCell ref="C53:F53"/>
    <mergeCell ref="C35:F35"/>
    <mergeCell ref="C36:F36"/>
    <mergeCell ref="C45:F45"/>
    <mergeCell ref="C46:F46"/>
    <mergeCell ref="C42:F42"/>
    <mergeCell ref="C54:F54"/>
    <mergeCell ref="C16:F16"/>
    <mergeCell ref="C74:F74"/>
    <mergeCell ref="C76:F76"/>
    <mergeCell ref="C75:F75"/>
    <mergeCell ref="C47:F47"/>
    <mergeCell ref="C24:F24"/>
    <mergeCell ref="C25:D25"/>
    <mergeCell ref="C105:F105"/>
    <mergeCell ref="C39:F39"/>
    <mergeCell ref="C63:F63"/>
    <mergeCell ref="C27:F27"/>
    <mergeCell ref="C28:F28"/>
    <mergeCell ref="C29:F29"/>
    <mergeCell ref="C73:F73"/>
    <mergeCell ref="E37:F37"/>
    <mergeCell ref="C41:F41"/>
    <mergeCell ref="C44:F44"/>
    <mergeCell ref="C38:F38"/>
    <mergeCell ref="C68:F68"/>
    <mergeCell ref="C34:F34"/>
    <mergeCell ref="C69:F69"/>
    <mergeCell ref="C48:F48"/>
    <mergeCell ref="C50:F50"/>
    <mergeCell ref="C80:F80"/>
    <mergeCell ref="C11:F11"/>
    <mergeCell ref="C26:F26"/>
    <mergeCell ref="C1:F1"/>
    <mergeCell ref="C10:F10"/>
    <mergeCell ref="C6:F6"/>
    <mergeCell ref="C4:F4"/>
    <mergeCell ref="C5:F5"/>
    <mergeCell ref="C7:F7"/>
    <mergeCell ref="C2:F2"/>
    <mergeCell ref="C3:F3"/>
    <mergeCell ref="C8:F8"/>
    <mergeCell ref="C9:F9"/>
    <mergeCell ref="C12:F12"/>
    <mergeCell ref="C13:F13"/>
    <mergeCell ref="C14:F14"/>
    <mergeCell ref="C22:F22"/>
    <mergeCell ref="C23:F23"/>
    <mergeCell ref="C18:F18"/>
    <mergeCell ref="C19:F19"/>
    <mergeCell ref="E25:F25"/>
    <mergeCell ref="C20:F20"/>
    <mergeCell ref="C21:F21"/>
    <mergeCell ref="C15:F15"/>
    <mergeCell ref="C17:F17"/>
    <mergeCell ref="C70:F70"/>
    <mergeCell ref="C40:F40"/>
    <mergeCell ref="C175:D175"/>
    <mergeCell ref="C106:F106"/>
    <mergeCell ref="C67:F67"/>
    <mergeCell ref="C52:F52"/>
    <mergeCell ref="A145:A147"/>
    <mergeCell ref="C217:D217"/>
    <mergeCell ref="C219:F219"/>
    <mergeCell ref="C61:F61"/>
    <mergeCell ref="C58:F58"/>
    <mergeCell ref="C57:F57"/>
    <mergeCell ref="C66:F66"/>
    <mergeCell ref="C56:F56"/>
    <mergeCell ref="C59:F59"/>
    <mergeCell ref="C64:F64"/>
    <mergeCell ref="C215:D215"/>
    <mergeCell ref="C108:F108"/>
    <mergeCell ref="C87:F87"/>
    <mergeCell ref="C83:F83"/>
    <mergeCell ref="C88:F88"/>
    <mergeCell ref="C81:F81"/>
    <mergeCell ref="C107:F107"/>
    <mergeCell ref="C55:F5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8"/>
  <sheetViews>
    <sheetView zoomScaleNormal="100" workbookViewId="0">
      <selection activeCell="A15" sqref="A15"/>
    </sheetView>
  </sheetViews>
  <sheetFormatPr defaultRowHeight="15.75" x14ac:dyDescent="0.2"/>
  <cols>
    <col min="1" max="1" width="9.85546875" style="36" customWidth="1"/>
    <col min="2" max="2" width="20.42578125" style="36" customWidth="1"/>
    <col min="3" max="3" width="20.7109375" style="43" customWidth="1"/>
    <col min="4" max="7" width="20.7109375" style="36" customWidth="1"/>
    <col min="8" max="8" width="6.28515625" style="36" customWidth="1"/>
    <col min="9" max="9" width="11.28515625" style="91" customWidth="1"/>
    <col min="10" max="16384" width="9.140625" style="36"/>
  </cols>
  <sheetData>
    <row r="1" spans="1:9" ht="8.25" customHeight="1" x14ac:dyDescent="0.2"/>
    <row r="2" spans="1:9" ht="13.5" customHeight="1" x14ac:dyDescent="0.25">
      <c r="A2" s="169" t="s">
        <v>337</v>
      </c>
      <c r="B2" s="169"/>
      <c r="C2" s="169"/>
      <c r="D2" s="169"/>
      <c r="E2" s="169"/>
      <c r="F2" s="169"/>
      <c r="G2" s="169"/>
    </row>
    <row r="3" spans="1:9" ht="7.5" customHeight="1" x14ac:dyDescent="0.3">
      <c r="A3" s="170"/>
      <c r="B3" s="170"/>
      <c r="C3" s="170"/>
      <c r="D3" s="170"/>
      <c r="E3" s="170"/>
      <c r="F3" s="170"/>
      <c r="G3" s="170"/>
    </row>
    <row r="4" spans="1:9" ht="18" x14ac:dyDescent="0.25">
      <c r="A4" s="171" t="s">
        <v>424</v>
      </c>
      <c r="B4" s="171"/>
      <c r="C4" s="171"/>
      <c r="D4" s="171"/>
      <c r="E4" s="171"/>
      <c r="F4" s="171"/>
      <c r="G4" s="172"/>
    </row>
    <row r="5" spans="1:9" ht="30" customHeight="1" x14ac:dyDescent="0.2">
      <c r="A5" s="95" t="s">
        <v>423</v>
      </c>
      <c r="B5" s="47" t="s">
        <v>512</v>
      </c>
      <c r="C5" s="47" t="s">
        <v>513</v>
      </c>
      <c r="D5" s="47" t="s">
        <v>514</v>
      </c>
      <c r="E5" s="47" t="s">
        <v>515</v>
      </c>
      <c r="F5" s="47" t="s">
        <v>516</v>
      </c>
      <c r="G5" s="47" t="s">
        <v>517</v>
      </c>
    </row>
    <row r="6" spans="1:9" ht="18" customHeight="1" x14ac:dyDescent="0.2">
      <c r="A6" s="92" t="s">
        <v>338</v>
      </c>
      <c r="B6" s="131" t="s">
        <v>18</v>
      </c>
      <c r="C6" s="131" t="s">
        <v>141</v>
      </c>
      <c r="D6" s="131" t="s">
        <v>133</v>
      </c>
      <c r="E6" s="131" t="s">
        <v>133</v>
      </c>
      <c r="F6" s="131" t="s">
        <v>90</v>
      </c>
      <c r="G6" s="131" t="s">
        <v>304</v>
      </c>
    </row>
    <row r="7" spans="1:9" ht="16.5" customHeight="1" x14ac:dyDescent="0.2">
      <c r="A7" s="92" t="s">
        <v>339</v>
      </c>
      <c r="B7" s="132" t="s">
        <v>307</v>
      </c>
      <c r="C7" s="133" t="s">
        <v>484</v>
      </c>
      <c r="D7" s="133" t="s">
        <v>485</v>
      </c>
      <c r="E7" s="133" t="s">
        <v>486</v>
      </c>
      <c r="F7" s="133" t="s">
        <v>487</v>
      </c>
      <c r="G7" s="133" t="s">
        <v>488</v>
      </c>
      <c r="I7" s="90" t="s">
        <v>500</v>
      </c>
    </row>
    <row r="8" spans="1:9" ht="22.5" customHeight="1" x14ac:dyDescent="0.2">
      <c r="A8" s="92" t="s">
        <v>340</v>
      </c>
      <c r="B8" s="131" t="s">
        <v>661</v>
      </c>
      <c r="C8" s="133">
        <v>200</v>
      </c>
      <c r="D8" s="131" t="s">
        <v>133</v>
      </c>
      <c r="E8" s="131" t="s">
        <v>133</v>
      </c>
      <c r="F8" s="131" t="s">
        <v>133</v>
      </c>
      <c r="G8" s="131" t="s">
        <v>130</v>
      </c>
      <c r="I8" s="90" t="s">
        <v>501</v>
      </c>
    </row>
    <row r="9" spans="1:9" ht="30.75" customHeight="1" x14ac:dyDescent="0.2">
      <c r="A9" s="93"/>
      <c r="B9" s="47" t="s">
        <v>518</v>
      </c>
      <c r="C9" s="47" t="s">
        <v>519</v>
      </c>
      <c r="D9" s="47" t="s">
        <v>520</v>
      </c>
      <c r="E9" s="47" t="s">
        <v>521</v>
      </c>
      <c r="F9" s="47" t="s">
        <v>522</v>
      </c>
      <c r="G9" s="47" t="s">
        <v>523</v>
      </c>
    </row>
    <row r="10" spans="1:9" ht="39" customHeight="1" x14ac:dyDescent="0.2">
      <c r="A10" s="92" t="s">
        <v>338</v>
      </c>
      <c r="B10" s="65"/>
      <c r="C10" s="64"/>
      <c r="D10" s="134" t="s">
        <v>658</v>
      </c>
      <c r="E10" s="65"/>
      <c r="F10" s="65"/>
      <c r="G10" s="65"/>
    </row>
    <row r="11" spans="1:9" ht="62.25" customHeight="1" x14ac:dyDescent="0.2">
      <c r="A11" s="92" t="s">
        <v>339</v>
      </c>
      <c r="B11" s="135" t="s">
        <v>308</v>
      </c>
      <c r="C11" s="64"/>
      <c r="D11" s="47" t="s">
        <v>659</v>
      </c>
      <c r="E11" s="88" t="s">
        <v>489</v>
      </c>
      <c r="F11" s="88" t="s">
        <v>490</v>
      </c>
      <c r="G11" s="88" t="s">
        <v>491</v>
      </c>
    </row>
    <row r="12" spans="1:9" ht="64.5" customHeight="1" x14ac:dyDescent="0.2">
      <c r="A12" s="92" t="s">
        <v>340</v>
      </c>
      <c r="B12" s="89" t="s">
        <v>492</v>
      </c>
      <c r="C12" s="64"/>
      <c r="D12" s="135" t="s">
        <v>493</v>
      </c>
      <c r="E12" s="135" t="s">
        <v>333</v>
      </c>
      <c r="F12" s="89" t="s">
        <v>133</v>
      </c>
      <c r="G12" s="65"/>
    </row>
    <row r="13" spans="1:9" ht="32.25" customHeight="1" x14ac:dyDescent="0.2">
      <c r="A13" s="94"/>
      <c r="B13" s="47" t="s">
        <v>524</v>
      </c>
      <c r="C13" s="64"/>
      <c r="D13" s="47" t="s">
        <v>525</v>
      </c>
      <c r="E13" s="47" t="s">
        <v>526</v>
      </c>
      <c r="F13" s="47" t="s">
        <v>527</v>
      </c>
      <c r="G13" s="47" t="s">
        <v>528</v>
      </c>
    </row>
    <row r="14" spans="1:9" ht="79.5" customHeight="1" x14ac:dyDescent="0.2">
      <c r="A14" s="92" t="s">
        <v>338</v>
      </c>
      <c r="B14" s="45" t="s">
        <v>350</v>
      </c>
      <c r="C14" s="64"/>
      <c r="D14" s="135" t="s">
        <v>94</v>
      </c>
      <c r="E14" s="135" t="s">
        <v>93</v>
      </c>
      <c r="F14" s="135" t="s">
        <v>92</v>
      </c>
      <c r="G14" s="65"/>
    </row>
    <row r="15" spans="1:9" ht="66" customHeight="1" x14ac:dyDescent="0.2">
      <c r="A15" s="92" t="s">
        <v>340</v>
      </c>
      <c r="B15" s="88" t="s">
        <v>494</v>
      </c>
      <c r="C15" s="64"/>
      <c r="D15" s="135" t="s">
        <v>131</v>
      </c>
      <c r="E15" s="135" t="s">
        <v>132</v>
      </c>
      <c r="F15" s="136" t="s">
        <v>495</v>
      </c>
      <c r="G15" s="65"/>
    </row>
    <row r="16" spans="1:9" ht="26.25" customHeight="1" x14ac:dyDescent="0.2">
      <c r="A16" s="94"/>
      <c r="B16" s="47" t="s">
        <v>634</v>
      </c>
      <c r="C16" s="47" t="s">
        <v>635</v>
      </c>
      <c r="D16" s="47" t="s">
        <v>636</v>
      </c>
      <c r="E16" s="47" t="s">
        <v>637</v>
      </c>
      <c r="F16" s="47" t="s">
        <v>638</v>
      </c>
      <c r="G16" s="47" t="s">
        <v>639</v>
      </c>
    </row>
    <row r="17" spans="1:7" ht="24" x14ac:dyDescent="0.2">
      <c r="A17" s="92" t="s">
        <v>338</v>
      </c>
      <c r="B17" s="65"/>
      <c r="C17" s="64"/>
      <c r="D17" s="65"/>
      <c r="E17" s="137" t="s">
        <v>148</v>
      </c>
      <c r="F17" s="135" t="s">
        <v>66</v>
      </c>
      <c r="G17" s="65"/>
    </row>
    <row r="18" spans="1:7" ht="31.5" customHeight="1" x14ac:dyDescent="0.2">
      <c r="A18" s="92" t="s">
        <v>340</v>
      </c>
      <c r="B18" s="65"/>
      <c r="C18" s="64"/>
      <c r="D18" s="89" t="s">
        <v>133</v>
      </c>
      <c r="E18" s="138" t="s">
        <v>496</v>
      </c>
      <c r="F18" s="89" t="s">
        <v>497</v>
      </c>
      <c r="G18" s="89" t="s">
        <v>133</v>
      </c>
    </row>
  </sheetData>
  <mergeCells count="3">
    <mergeCell ref="A2:G2"/>
    <mergeCell ref="A3:G3"/>
    <mergeCell ref="A4:G4"/>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H156"/>
  <sheetViews>
    <sheetView zoomScale="120" zoomScaleNormal="120" workbookViewId="0">
      <selection activeCell="B2" sqref="B2:F2"/>
    </sheetView>
  </sheetViews>
  <sheetFormatPr defaultRowHeight="12.75" x14ac:dyDescent="0.2"/>
  <cols>
    <col min="1" max="1" width="4" style="68" customWidth="1"/>
    <col min="2" max="2" width="53" style="68" customWidth="1"/>
    <col min="3" max="3" width="22.28515625" style="68" customWidth="1"/>
    <col min="4" max="4" width="23.42578125" style="68" customWidth="1"/>
    <col min="5" max="5" width="11.85546875" style="68" customWidth="1"/>
    <col min="6" max="6" width="13.42578125" style="68" customWidth="1"/>
    <col min="7" max="16384" width="9.140625" style="68"/>
  </cols>
  <sheetData>
    <row r="1" spans="2:6" ht="15.75" x14ac:dyDescent="0.25">
      <c r="B1" s="222" t="s">
        <v>474</v>
      </c>
      <c r="C1" s="222"/>
      <c r="D1" s="222"/>
      <c r="E1" s="222"/>
      <c r="F1" s="222"/>
    </row>
    <row r="2" spans="2:6" ht="9" customHeight="1" x14ac:dyDescent="0.2">
      <c r="B2" s="189"/>
      <c r="C2" s="189"/>
      <c r="D2" s="189"/>
      <c r="E2" s="189"/>
      <c r="F2" s="189"/>
    </row>
    <row r="3" spans="2:6" x14ac:dyDescent="0.2">
      <c r="B3" s="227" t="s">
        <v>208</v>
      </c>
      <c r="C3" s="227"/>
      <c r="D3" s="227"/>
      <c r="E3" s="227"/>
      <c r="F3" s="227"/>
    </row>
    <row r="4" spans="2:6" ht="8.25" customHeight="1" x14ac:dyDescent="0.2">
      <c r="B4" s="189"/>
      <c r="C4" s="189"/>
      <c r="D4" s="189"/>
      <c r="E4" s="189"/>
      <c r="F4" s="189"/>
    </row>
    <row r="5" spans="2:6" x14ac:dyDescent="0.2">
      <c r="B5" s="216" t="s">
        <v>83</v>
      </c>
      <c r="C5" s="216"/>
      <c r="D5" s="216"/>
      <c r="E5" s="216"/>
      <c r="F5" s="216"/>
    </row>
    <row r="6" spans="2:6" x14ac:dyDescent="0.2">
      <c r="B6" s="198"/>
      <c r="C6" s="198"/>
      <c r="D6" s="198"/>
      <c r="E6" s="198"/>
      <c r="F6" s="198"/>
    </row>
    <row r="7" spans="2:6" ht="24" x14ac:dyDescent="0.2">
      <c r="B7" s="225" t="s">
        <v>84</v>
      </c>
      <c r="C7" s="226"/>
      <c r="D7" s="69" t="s">
        <v>210</v>
      </c>
      <c r="E7" s="223" t="s">
        <v>211</v>
      </c>
      <c r="F7" s="223"/>
    </row>
    <row r="8" spans="2:6" x14ac:dyDescent="0.2">
      <c r="B8" s="211" t="s">
        <v>200</v>
      </c>
      <c r="C8" s="211"/>
      <c r="D8" s="70"/>
      <c r="E8" s="224"/>
      <c r="F8" s="224"/>
    </row>
    <row r="9" spans="2:6" x14ac:dyDescent="0.2">
      <c r="B9" s="210" t="s">
        <v>212</v>
      </c>
      <c r="C9" s="210"/>
      <c r="D9" s="200" t="s">
        <v>437</v>
      </c>
      <c r="E9" s="221">
        <v>760</v>
      </c>
      <c r="F9" s="221"/>
    </row>
    <row r="10" spans="2:6" x14ac:dyDescent="0.2">
      <c r="B10" s="210" t="s">
        <v>247</v>
      </c>
      <c r="C10" s="210"/>
      <c r="D10" s="191"/>
      <c r="E10" s="221">
        <v>10</v>
      </c>
      <c r="F10" s="221"/>
    </row>
    <row r="11" spans="2:6" x14ac:dyDescent="0.2">
      <c r="B11" s="210" t="s">
        <v>201</v>
      </c>
      <c r="C11" s="210"/>
      <c r="D11" s="191"/>
      <c r="E11" s="221">
        <v>50</v>
      </c>
      <c r="F11" s="221"/>
    </row>
    <row r="12" spans="2:6" x14ac:dyDescent="0.2">
      <c r="B12" s="210" t="s">
        <v>202</v>
      </c>
      <c r="C12" s="210"/>
      <c r="D12" s="191"/>
      <c r="E12" s="221">
        <v>220</v>
      </c>
      <c r="F12" s="221"/>
    </row>
    <row r="13" spans="2:6" x14ac:dyDescent="0.2">
      <c r="B13" s="210" t="s">
        <v>248</v>
      </c>
      <c r="C13" s="210"/>
      <c r="D13" s="191"/>
      <c r="E13" s="221">
        <v>58</v>
      </c>
      <c r="F13" s="221"/>
    </row>
    <row r="14" spans="2:6" x14ac:dyDescent="0.2">
      <c r="B14" s="210" t="s">
        <v>213</v>
      </c>
      <c r="C14" s="210"/>
      <c r="D14" s="191"/>
      <c r="E14" s="221">
        <v>54</v>
      </c>
      <c r="F14" s="221"/>
    </row>
    <row r="15" spans="2:6" x14ac:dyDescent="0.2">
      <c r="B15" s="210" t="s">
        <v>203</v>
      </c>
      <c r="C15" s="210"/>
      <c r="D15" s="191"/>
      <c r="E15" s="221">
        <v>2100</v>
      </c>
      <c r="F15" s="221"/>
    </row>
    <row r="16" spans="2:6" x14ac:dyDescent="0.2">
      <c r="B16" s="210" t="s">
        <v>214</v>
      </c>
      <c r="C16" s="210"/>
      <c r="D16" s="191"/>
      <c r="E16" s="221">
        <v>6550</v>
      </c>
      <c r="F16" s="221"/>
    </row>
    <row r="17" spans="2:6" x14ac:dyDescent="0.2">
      <c r="B17" s="210" t="s">
        <v>215</v>
      </c>
      <c r="C17" s="210"/>
      <c r="D17" s="191"/>
      <c r="E17" s="221">
        <v>540</v>
      </c>
      <c r="F17" s="221"/>
    </row>
    <row r="18" spans="2:6" x14ac:dyDescent="0.2">
      <c r="B18" s="210" t="s">
        <v>216</v>
      </c>
      <c r="C18" s="210"/>
      <c r="D18" s="191"/>
      <c r="E18" s="221">
        <v>26</v>
      </c>
      <c r="F18" s="221"/>
    </row>
    <row r="19" spans="2:6" x14ac:dyDescent="0.2">
      <c r="B19" s="210" t="s">
        <v>217</v>
      </c>
      <c r="C19" s="210"/>
      <c r="D19" s="192"/>
      <c r="E19" s="221">
        <v>200</v>
      </c>
      <c r="F19" s="221"/>
    </row>
    <row r="20" spans="2:6" x14ac:dyDescent="0.2">
      <c r="B20" s="210"/>
      <c r="C20" s="210"/>
      <c r="D20" s="125" t="s">
        <v>230</v>
      </c>
      <c r="E20" s="224">
        <f>SUM(E9:E19)</f>
        <v>10568</v>
      </c>
      <c r="F20" s="224"/>
    </row>
    <row r="21" spans="2:6" x14ac:dyDescent="0.2">
      <c r="B21" s="211" t="s">
        <v>204</v>
      </c>
      <c r="C21" s="211"/>
      <c r="D21" s="42"/>
      <c r="E21" s="224"/>
      <c r="F21" s="224"/>
    </row>
    <row r="22" spans="2:6" x14ac:dyDescent="0.2">
      <c r="B22" s="211" t="s">
        <v>249</v>
      </c>
      <c r="C22" s="211"/>
      <c r="D22" s="42"/>
      <c r="E22" s="224"/>
      <c r="F22" s="224"/>
    </row>
    <row r="23" spans="2:6" ht="26.25" customHeight="1" x14ac:dyDescent="0.2">
      <c r="B23" s="217" t="s">
        <v>250</v>
      </c>
      <c r="C23" s="217"/>
      <c r="D23" s="125" t="s">
        <v>251</v>
      </c>
      <c r="E23" s="224" t="s">
        <v>252</v>
      </c>
      <c r="F23" s="224"/>
    </row>
    <row r="24" spans="2:6" ht="23.25" customHeight="1" x14ac:dyDescent="0.2">
      <c r="B24" s="217" t="s">
        <v>253</v>
      </c>
      <c r="C24" s="217"/>
      <c r="D24" s="125" t="s">
        <v>254</v>
      </c>
      <c r="E24" s="220"/>
      <c r="F24" s="220"/>
    </row>
    <row r="25" spans="2:6" ht="25.5" customHeight="1" x14ac:dyDescent="0.2">
      <c r="B25" s="217" t="s">
        <v>255</v>
      </c>
      <c r="C25" s="217"/>
      <c r="D25" s="125" t="s">
        <v>219</v>
      </c>
      <c r="E25" s="220"/>
      <c r="F25" s="220"/>
    </row>
    <row r="26" spans="2:6" ht="27" customHeight="1" x14ac:dyDescent="0.2">
      <c r="B26" s="217" t="s">
        <v>256</v>
      </c>
      <c r="C26" s="217"/>
      <c r="D26" s="125" t="s">
        <v>219</v>
      </c>
      <c r="E26" s="220"/>
      <c r="F26" s="220"/>
    </row>
    <row r="27" spans="2:6" ht="26.25" customHeight="1" x14ac:dyDescent="0.2">
      <c r="B27" s="217" t="s">
        <v>257</v>
      </c>
      <c r="C27" s="217"/>
      <c r="D27" s="125" t="s">
        <v>219</v>
      </c>
      <c r="E27" s="220"/>
      <c r="F27" s="220"/>
    </row>
    <row r="28" spans="2:6" ht="24" customHeight="1" x14ac:dyDescent="0.2">
      <c r="B28" s="217" t="s">
        <v>258</v>
      </c>
      <c r="C28" s="217"/>
      <c r="D28" s="125" t="s">
        <v>219</v>
      </c>
      <c r="E28" s="220"/>
      <c r="F28" s="220"/>
    </row>
    <row r="29" spans="2:6" x14ac:dyDescent="0.2">
      <c r="B29" s="218" t="s">
        <v>259</v>
      </c>
      <c r="C29" s="218"/>
      <c r="D29" s="42"/>
      <c r="E29" s="220"/>
      <c r="F29" s="220"/>
    </row>
    <row r="30" spans="2:6" x14ac:dyDescent="0.2">
      <c r="B30" s="219"/>
      <c r="C30" s="219"/>
      <c r="D30" s="42"/>
      <c r="E30" s="220"/>
      <c r="F30" s="220"/>
    </row>
    <row r="31" spans="2:6" ht="24" customHeight="1" x14ac:dyDescent="0.2">
      <c r="B31" s="201" t="s">
        <v>260</v>
      </c>
      <c r="C31" s="202"/>
      <c r="D31" s="125" t="s">
        <v>224</v>
      </c>
      <c r="E31" s="220"/>
      <c r="F31" s="220"/>
    </row>
    <row r="32" spans="2:6" x14ac:dyDescent="0.2">
      <c r="B32" s="210"/>
      <c r="C32" s="210"/>
      <c r="D32" s="125"/>
      <c r="E32" s="220"/>
      <c r="F32" s="220"/>
    </row>
    <row r="33" spans="2:7" x14ac:dyDescent="0.2">
      <c r="B33" s="211" t="s">
        <v>205</v>
      </c>
      <c r="C33" s="211"/>
      <c r="D33" s="125"/>
      <c r="E33" s="220"/>
      <c r="F33" s="220"/>
    </row>
    <row r="34" spans="2:7" ht="24" customHeight="1" x14ac:dyDescent="0.2">
      <c r="B34" s="201" t="s">
        <v>218</v>
      </c>
      <c r="C34" s="202"/>
      <c r="D34" s="125" t="s">
        <v>219</v>
      </c>
      <c r="E34" s="220"/>
      <c r="F34" s="220"/>
      <c r="G34" s="71"/>
    </row>
    <row r="35" spans="2:7" x14ac:dyDescent="0.2">
      <c r="B35" s="210"/>
      <c r="C35" s="210"/>
      <c r="D35" s="125"/>
      <c r="E35" s="220"/>
      <c r="F35" s="220"/>
    </row>
    <row r="36" spans="2:7" x14ac:dyDescent="0.2">
      <c r="B36" s="211" t="s">
        <v>261</v>
      </c>
      <c r="C36" s="211"/>
      <c r="D36" s="125"/>
      <c r="E36" s="220"/>
      <c r="F36" s="220"/>
    </row>
    <row r="37" spans="2:7" ht="14.25" customHeight="1" x14ac:dyDescent="0.2">
      <c r="B37" s="201" t="s">
        <v>262</v>
      </c>
      <c r="C37" s="202"/>
      <c r="D37" s="125" t="s">
        <v>219</v>
      </c>
      <c r="E37" s="220"/>
      <c r="F37" s="220"/>
    </row>
    <row r="38" spans="2:7" x14ac:dyDescent="0.2">
      <c r="B38" s="210"/>
      <c r="C38" s="210"/>
      <c r="D38" s="125"/>
      <c r="E38" s="220"/>
      <c r="F38" s="220"/>
      <c r="G38" s="71"/>
    </row>
    <row r="39" spans="2:7" x14ac:dyDescent="0.2">
      <c r="B39" s="211" t="s">
        <v>220</v>
      </c>
      <c r="C39" s="211"/>
      <c r="D39" s="125"/>
      <c r="E39" s="220"/>
      <c r="F39" s="220"/>
    </row>
    <row r="40" spans="2:7" ht="15" customHeight="1" x14ac:dyDescent="0.2">
      <c r="B40" s="201" t="s">
        <v>221</v>
      </c>
      <c r="C40" s="202"/>
      <c r="D40" s="125" t="s">
        <v>219</v>
      </c>
      <c r="E40" s="220"/>
      <c r="F40" s="220"/>
    </row>
    <row r="41" spans="2:7" x14ac:dyDescent="0.2">
      <c r="B41" s="210"/>
      <c r="C41" s="210"/>
      <c r="D41" s="125"/>
      <c r="E41" s="220"/>
      <c r="F41" s="220"/>
    </row>
    <row r="42" spans="2:7" x14ac:dyDescent="0.2">
      <c r="B42" s="211" t="s">
        <v>222</v>
      </c>
      <c r="C42" s="211"/>
      <c r="D42" s="125"/>
      <c r="E42" s="220"/>
      <c r="F42" s="220"/>
    </row>
    <row r="43" spans="2:7" ht="24" customHeight="1" x14ac:dyDescent="0.2">
      <c r="B43" s="201" t="s">
        <v>263</v>
      </c>
      <c r="C43" s="202"/>
      <c r="D43" s="125" t="s">
        <v>224</v>
      </c>
      <c r="E43" s="220"/>
      <c r="F43" s="220"/>
    </row>
    <row r="44" spans="2:7" x14ac:dyDescent="0.2">
      <c r="B44" s="210"/>
      <c r="C44" s="210"/>
      <c r="D44" s="125"/>
      <c r="E44" s="220"/>
      <c r="F44" s="220"/>
    </row>
    <row r="45" spans="2:7" x14ac:dyDescent="0.2">
      <c r="B45" s="211" t="s">
        <v>206</v>
      </c>
      <c r="C45" s="211"/>
      <c r="D45" s="125"/>
      <c r="E45" s="220"/>
      <c r="F45" s="220"/>
    </row>
    <row r="46" spans="2:7" x14ac:dyDescent="0.2">
      <c r="B46" s="210" t="s">
        <v>264</v>
      </c>
      <c r="C46" s="210"/>
      <c r="D46" s="125" t="s">
        <v>265</v>
      </c>
      <c r="E46" s="220"/>
      <c r="F46" s="220"/>
    </row>
    <row r="47" spans="2:7" x14ac:dyDescent="0.2">
      <c r="B47" s="210" t="s">
        <v>266</v>
      </c>
      <c r="C47" s="210"/>
      <c r="D47" s="125" t="s">
        <v>219</v>
      </c>
      <c r="E47" s="220"/>
      <c r="F47" s="220"/>
    </row>
    <row r="48" spans="2:7" x14ac:dyDescent="0.2">
      <c r="B48" s="210" t="s">
        <v>267</v>
      </c>
      <c r="C48" s="210"/>
      <c r="D48" s="125" t="s">
        <v>265</v>
      </c>
      <c r="E48" s="220"/>
      <c r="F48" s="220"/>
    </row>
    <row r="49" spans="2:8" x14ac:dyDescent="0.2">
      <c r="B49" s="210" t="s">
        <v>268</v>
      </c>
      <c r="C49" s="210"/>
      <c r="D49" s="125" t="s">
        <v>219</v>
      </c>
      <c r="E49" s="220"/>
      <c r="F49" s="220"/>
    </row>
    <row r="50" spans="2:8" ht="25.5" customHeight="1" x14ac:dyDescent="0.2">
      <c r="B50" s="201" t="s">
        <v>332</v>
      </c>
      <c r="C50" s="202"/>
      <c r="D50" s="125" t="s">
        <v>219</v>
      </c>
      <c r="E50" s="203"/>
      <c r="F50" s="204"/>
      <c r="H50" s="72"/>
    </row>
    <row r="51" spans="2:8" x14ac:dyDescent="0.2">
      <c r="B51" s="210"/>
      <c r="C51" s="210"/>
      <c r="D51" s="73"/>
      <c r="E51" s="215"/>
      <c r="F51" s="215"/>
    </row>
    <row r="52" spans="2:8" x14ac:dyDescent="0.2">
      <c r="B52" s="211" t="s">
        <v>269</v>
      </c>
      <c r="C52" s="211"/>
      <c r="D52" s="73"/>
      <c r="E52" s="215"/>
      <c r="F52" s="215"/>
    </row>
    <row r="53" spans="2:8" ht="23.25" customHeight="1" x14ac:dyDescent="0.2">
      <c r="B53" s="212" t="s">
        <v>270</v>
      </c>
      <c r="C53" s="213"/>
      <c r="D53" s="125" t="s">
        <v>219</v>
      </c>
      <c r="E53" s="214"/>
      <c r="F53" s="214"/>
    </row>
    <row r="54" spans="2:8" ht="25.5" customHeight="1" x14ac:dyDescent="0.2">
      <c r="B54" s="212" t="s">
        <v>271</v>
      </c>
      <c r="C54" s="213"/>
      <c r="D54" s="126" t="s">
        <v>272</v>
      </c>
      <c r="E54" s="214"/>
      <c r="F54" s="214"/>
    </row>
    <row r="55" spans="2:8" x14ac:dyDescent="0.2">
      <c r="B55" s="199"/>
      <c r="C55" s="199"/>
      <c r="D55" s="199"/>
      <c r="E55" s="199"/>
      <c r="F55" s="199"/>
    </row>
    <row r="56" spans="2:8" x14ac:dyDescent="0.2">
      <c r="B56" s="208" t="s">
        <v>209</v>
      </c>
      <c r="C56" s="208"/>
      <c r="D56" s="208"/>
      <c r="E56" s="208"/>
      <c r="F56" s="208"/>
    </row>
    <row r="57" spans="2:8" ht="9" customHeight="1" x14ac:dyDescent="0.2">
      <c r="B57" s="189"/>
      <c r="C57" s="189"/>
      <c r="D57" s="189"/>
      <c r="E57" s="189"/>
      <c r="F57" s="189"/>
    </row>
    <row r="58" spans="2:8" x14ac:dyDescent="0.2">
      <c r="B58" s="209" t="s">
        <v>273</v>
      </c>
      <c r="C58" s="209"/>
      <c r="D58" s="209"/>
      <c r="E58" s="209"/>
      <c r="F58" s="209"/>
    </row>
    <row r="59" spans="2:8" x14ac:dyDescent="0.2">
      <c r="B59" s="44"/>
      <c r="C59" s="44"/>
      <c r="D59" s="44"/>
      <c r="E59" s="44"/>
      <c r="F59" s="44"/>
    </row>
    <row r="60" spans="2:8" ht="36" x14ac:dyDescent="0.2">
      <c r="B60" s="74" t="s">
        <v>274</v>
      </c>
      <c r="C60" s="74" t="s">
        <v>207</v>
      </c>
      <c r="D60" s="74" t="s">
        <v>276</v>
      </c>
      <c r="E60" s="75" t="s">
        <v>275</v>
      </c>
      <c r="F60" s="74" t="s">
        <v>277</v>
      </c>
    </row>
    <row r="61" spans="2:8" x14ac:dyDescent="0.2">
      <c r="B61" s="205" t="s">
        <v>278</v>
      </c>
      <c r="C61" s="206"/>
      <c r="D61" s="206"/>
      <c r="E61" s="206"/>
      <c r="F61" s="207"/>
    </row>
    <row r="62" spans="2:8" ht="22.5" x14ac:dyDescent="0.2">
      <c r="B62" s="127" t="s">
        <v>279</v>
      </c>
      <c r="C62" s="128" t="s">
        <v>280</v>
      </c>
      <c r="D62" s="128" t="s">
        <v>282</v>
      </c>
      <c r="E62" s="128" t="s">
        <v>281</v>
      </c>
      <c r="F62" s="129" t="s">
        <v>283</v>
      </c>
    </row>
    <row r="63" spans="2:8" ht="22.5" x14ac:dyDescent="0.2">
      <c r="B63" s="127">
        <v>2160</v>
      </c>
      <c r="C63" s="128" t="s">
        <v>284</v>
      </c>
      <c r="D63" s="128" t="s">
        <v>282</v>
      </c>
      <c r="E63" s="128" t="s">
        <v>285</v>
      </c>
      <c r="F63" s="129" t="s">
        <v>283</v>
      </c>
    </row>
    <row r="64" spans="2:8" x14ac:dyDescent="0.2">
      <c r="B64" s="127">
        <v>1260</v>
      </c>
      <c r="C64" s="128" t="s">
        <v>286</v>
      </c>
      <c r="D64" s="128" t="s">
        <v>282</v>
      </c>
      <c r="E64" s="128" t="s">
        <v>281</v>
      </c>
      <c r="F64" s="76"/>
    </row>
    <row r="65" spans="2:6" x14ac:dyDescent="0.2">
      <c r="B65" s="127">
        <v>303</v>
      </c>
      <c r="C65" s="128" t="s">
        <v>287</v>
      </c>
      <c r="D65" s="128" t="s">
        <v>288</v>
      </c>
      <c r="E65" s="128" t="s">
        <v>281</v>
      </c>
      <c r="F65" s="76"/>
    </row>
    <row r="66" spans="2:6" x14ac:dyDescent="0.2">
      <c r="B66" s="127">
        <v>331</v>
      </c>
      <c r="C66" s="128" t="s">
        <v>289</v>
      </c>
      <c r="D66" s="128" t="s">
        <v>290</v>
      </c>
      <c r="E66" s="128" t="s">
        <v>281</v>
      </c>
      <c r="F66" s="76"/>
    </row>
    <row r="67" spans="2:6" x14ac:dyDescent="0.2">
      <c r="B67" s="127">
        <v>384</v>
      </c>
      <c r="C67" s="128" t="s">
        <v>291</v>
      </c>
      <c r="D67" s="128" t="s">
        <v>292</v>
      </c>
      <c r="E67" s="128" t="s">
        <v>281</v>
      </c>
      <c r="F67" s="76"/>
    </row>
    <row r="68" spans="2:6" x14ac:dyDescent="0.2">
      <c r="B68" s="127">
        <v>1082</v>
      </c>
      <c r="C68" s="128" t="s">
        <v>293</v>
      </c>
      <c r="D68" s="128" t="s">
        <v>294</v>
      </c>
      <c r="E68" s="128" t="s">
        <v>281</v>
      </c>
      <c r="F68" s="76"/>
    </row>
    <row r="69" spans="2:6" x14ac:dyDescent="0.2">
      <c r="B69" s="127">
        <v>1208</v>
      </c>
      <c r="C69" s="128" t="s">
        <v>295</v>
      </c>
      <c r="D69" s="128" t="s">
        <v>292</v>
      </c>
      <c r="E69" s="128" t="s">
        <v>281</v>
      </c>
      <c r="F69" s="76"/>
    </row>
    <row r="70" spans="2:6" x14ac:dyDescent="0.2">
      <c r="B70" s="127">
        <v>1300</v>
      </c>
      <c r="C70" s="128" t="s">
        <v>296</v>
      </c>
      <c r="D70" s="128" t="s">
        <v>294</v>
      </c>
      <c r="E70" s="128" t="s">
        <v>281</v>
      </c>
      <c r="F70" s="76"/>
    </row>
    <row r="71" spans="2:6" x14ac:dyDescent="0.2">
      <c r="B71" s="127">
        <v>1403</v>
      </c>
      <c r="C71" s="128" t="s">
        <v>297</v>
      </c>
      <c r="D71" s="128" t="s">
        <v>298</v>
      </c>
      <c r="E71" s="128" t="s">
        <v>281</v>
      </c>
      <c r="F71" s="76"/>
    </row>
    <row r="72" spans="2:6" x14ac:dyDescent="0.2">
      <c r="B72" s="127">
        <v>1890</v>
      </c>
      <c r="C72" s="124" t="s">
        <v>299</v>
      </c>
      <c r="D72" s="128" t="s">
        <v>282</v>
      </c>
      <c r="E72" s="128" t="s">
        <v>281</v>
      </c>
      <c r="F72" s="76"/>
    </row>
    <row r="73" spans="2:6" x14ac:dyDescent="0.2">
      <c r="B73" s="127">
        <v>2000</v>
      </c>
      <c r="C73" s="128" t="s">
        <v>300</v>
      </c>
      <c r="D73" s="128" t="s">
        <v>292</v>
      </c>
      <c r="E73" s="128" t="s">
        <v>285</v>
      </c>
      <c r="F73" s="76"/>
    </row>
    <row r="74" spans="2:6" x14ac:dyDescent="0.2">
      <c r="B74" s="127">
        <v>1803</v>
      </c>
      <c r="C74" s="128" t="s">
        <v>301</v>
      </c>
      <c r="D74" s="128" t="s">
        <v>294</v>
      </c>
      <c r="E74" s="128" t="s">
        <v>281</v>
      </c>
      <c r="F74" s="76"/>
    </row>
    <row r="75" spans="2:6" x14ac:dyDescent="0.2">
      <c r="B75" s="127">
        <v>2326</v>
      </c>
      <c r="C75" s="128" t="s">
        <v>302</v>
      </c>
      <c r="D75" s="128" t="s">
        <v>298</v>
      </c>
      <c r="E75" s="128" t="s">
        <v>281</v>
      </c>
      <c r="F75" s="76"/>
    </row>
    <row r="76" spans="2:6" x14ac:dyDescent="0.2">
      <c r="B76" s="195"/>
      <c r="C76" s="195"/>
      <c r="D76" s="195"/>
      <c r="E76" s="195"/>
      <c r="F76" s="195"/>
    </row>
    <row r="77" spans="2:6" ht="15.75" x14ac:dyDescent="0.25">
      <c r="B77" s="222" t="s">
        <v>328</v>
      </c>
      <c r="C77" s="222"/>
      <c r="D77" s="222"/>
      <c r="E77" s="222"/>
      <c r="F77" s="222"/>
    </row>
    <row r="78" spans="2:6" ht="9" customHeight="1" x14ac:dyDescent="0.2">
      <c r="B78" s="196"/>
      <c r="C78" s="196"/>
      <c r="D78" s="196"/>
      <c r="E78" s="196"/>
      <c r="F78" s="196"/>
    </row>
    <row r="79" spans="2:6" x14ac:dyDescent="0.2">
      <c r="B79" s="229" t="s">
        <v>329</v>
      </c>
      <c r="C79" s="229"/>
      <c r="D79" s="229"/>
      <c r="E79" s="229"/>
      <c r="F79" s="229"/>
    </row>
    <row r="80" spans="2:6" ht="9" customHeight="1" x14ac:dyDescent="0.2">
      <c r="B80" s="196"/>
      <c r="C80" s="196"/>
      <c r="D80" s="196"/>
      <c r="E80" s="196"/>
      <c r="F80" s="196"/>
    </row>
    <row r="81" spans="2:6" x14ac:dyDescent="0.2">
      <c r="B81" s="183" t="s">
        <v>83</v>
      </c>
      <c r="C81" s="183"/>
      <c r="D81" s="183"/>
      <c r="E81" s="183"/>
      <c r="F81" s="183"/>
    </row>
    <row r="82" spans="2:6" x14ac:dyDescent="0.2">
      <c r="B82" s="197"/>
      <c r="C82" s="197"/>
      <c r="D82" s="197"/>
      <c r="E82" s="197"/>
      <c r="F82" s="197"/>
    </row>
    <row r="83" spans="2:6" ht="24" x14ac:dyDescent="0.2">
      <c r="B83" s="230" t="s">
        <v>84</v>
      </c>
      <c r="C83" s="231"/>
      <c r="D83" s="77" t="s">
        <v>210</v>
      </c>
      <c r="E83" s="179" t="s">
        <v>211</v>
      </c>
      <c r="F83" s="179"/>
    </row>
    <row r="84" spans="2:6" x14ac:dyDescent="0.2">
      <c r="B84" s="193" t="s">
        <v>200</v>
      </c>
      <c r="C84" s="193"/>
      <c r="D84" s="78"/>
      <c r="E84" s="174"/>
      <c r="F84" s="174"/>
    </row>
    <row r="85" spans="2:6" x14ac:dyDescent="0.2">
      <c r="B85" s="194" t="s">
        <v>309</v>
      </c>
      <c r="C85" s="194"/>
      <c r="D85" s="190" t="s">
        <v>437</v>
      </c>
      <c r="E85" s="174">
        <v>341</v>
      </c>
      <c r="F85" s="174"/>
    </row>
    <row r="86" spans="2:6" x14ac:dyDescent="0.2">
      <c r="B86" s="194" t="s">
        <v>310</v>
      </c>
      <c r="C86" s="194"/>
      <c r="D86" s="191"/>
      <c r="E86" s="174">
        <v>166</v>
      </c>
      <c r="F86" s="174"/>
    </row>
    <row r="87" spans="2:6" x14ac:dyDescent="0.2">
      <c r="B87" s="194" t="s">
        <v>311</v>
      </c>
      <c r="C87" s="194"/>
      <c r="D87" s="191"/>
      <c r="E87" s="174">
        <v>12</v>
      </c>
      <c r="F87" s="174"/>
    </row>
    <row r="88" spans="2:6" x14ac:dyDescent="0.2">
      <c r="B88" s="194" t="s">
        <v>312</v>
      </c>
      <c r="C88" s="194"/>
      <c r="D88" s="191"/>
      <c r="E88" s="174">
        <v>12</v>
      </c>
      <c r="F88" s="174"/>
    </row>
    <row r="89" spans="2:6" x14ac:dyDescent="0.2">
      <c r="B89" s="194" t="s">
        <v>313</v>
      </c>
      <c r="C89" s="194"/>
      <c r="D89" s="191"/>
      <c r="E89" s="174">
        <v>634</v>
      </c>
      <c r="F89" s="174"/>
    </row>
    <row r="90" spans="2:6" x14ac:dyDescent="0.2">
      <c r="B90" s="194" t="s">
        <v>314</v>
      </c>
      <c r="C90" s="194"/>
      <c r="D90" s="191"/>
      <c r="E90" s="174">
        <v>4900</v>
      </c>
      <c r="F90" s="174"/>
    </row>
    <row r="91" spans="2:6" x14ac:dyDescent="0.2">
      <c r="B91" s="194" t="s">
        <v>315</v>
      </c>
      <c r="C91" s="194"/>
      <c r="D91" s="192"/>
      <c r="E91" s="174">
        <v>456</v>
      </c>
      <c r="F91" s="174"/>
    </row>
    <row r="92" spans="2:6" x14ac:dyDescent="0.2">
      <c r="B92" s="194"/>
      <c r="C92" s="194"/>
      <c r="D92" s="39"/>
      <c r="E92" s="174"/>
      <c r="F92" s="174"/>
    </row>
    <row r="93" spans="2:6" x14ac:dyDescent="0.2">
      <c r="B93" s="193" t="s">
        <v>205</v>
      </c>
      <c r="C93" s="193"/>
      <c r="D93" s="39"/>
      <c r="E93" s="174"/>
      <c r="F93" s="174"/>
    </row>
    <row r="94" spans="2:6" ht="24" customHeight="1" x14ac:dyDescent="0.2">
      <c r="B94" s="194" t="s">
        <v>218</v>
      </c>
      <c r="C94" s="194"/>
      <c r="D94" s="123" t="s">
        <v>219</v>
      </c>
      <c r="E94" s="174">
        <v>1040</v>
      </c>
      <c r="F94" s="174"/>
    </row>
    <row r="95" spans="2:6" x14ac:dyDescent="0.2">
      <c r="B95" s="194"/>
      <c r="C95" s="194"/>
      <c r="D95" s="39"/>
      <c r="E95" s="174"/>
      <c r="F95" s="174"/>
    </row>
    <row r="96" spans="2:6" x14ac:dyDescent="0.2">
      <c r="B96" s="193" t="s">
        <v>220</v>
      </c>
      <c r="C96" s="193"/>
      <c r="D96" s="39"/>
      <c r="E96" s="174"/>
      <c r="F96" s="174"/>
    </row>
    <row r="97" spans="2:6" ht="36" customHeight="1" x14ac:dyDescent="0.2">
      <c r="B97" s="194" t="s">
        <v>316</v>
      </c>
      <c r="C97" s="194"/>
      <c r="D97" s="123" t="s">
        <v>219</v>
      </c>
      <c r="E97" s="174" t="s">
        <v>317</v>
      </c>
      <c r="F97" s="174"/>
    </row>
    <row r="98" spans="2:6" x14ac:dyDescent="0.2">
      <c r="B98" s="194"/>
      <c r="C98" s="194"/>
      <c r="D98" s="39"/>
      <c r="E98" s="174"/>
      <c r="F98" s="174"/>
    </row>
    <row r="99" spans="2:6" x14ac:dyDescent="0.2">
      <c r="B99" s="193" t="s">
        <v>318</v>
      </c>
      <c r="C99" s="193"/>
      <c r="D99" s="39"/>
      <c r="E99" s="174"/>
      <c r="F99" s="174"/>
    </row>
    <row r="100" spans="2:6" ht="24" customHeight="1" x14ac:dyDescent="0.2">
      <c r="B100" s="194" t="s">
        <v>319</v>
      </c>
      <c r="C100" s="194"/>
      <c r="D100" s="123" t="s">
        <v>219</v>
      </c>
      <c r="E100" s="174">
        <v>360</v>
      </c>
      <c r="F100" s="174"/>
    </row>
    <row r="101" spans="2:6" ht="24" customHeight="1" x14ac:dyDescent="0.2">
      <c r="B101" s="194" t="s">
        <v>320</v>
      </c>
      <c r="C101" s="194"/>
      <c r="D101" s="123" t="s">
        <v>219</v>
      </c>
      <c r="E101" s="174">
        <v>360</v>
      </c>
      <c r="F101" s="174"/>
    </row>
    <row r="102" spans="2:6" ht="24" customHeight="1" x14ac:dyDescent="0.2">
      <c r="B102" s="194" t="s">
        <v>321</v>
      </c>
      <c r="C102" s="194"/>
      <c r="D102" s="123" t="s">
        <v>219</v>
      </c>
      <c r="E102" s="174">
        <v>360</v>
      </c>
      <c r="F102" s="174"/>
    </row>
    <row r="103" spans="2:6" x14ac:dyDescent="0.2">
      <c r="B103" s="194" t="s">
        <v>322</v>
      </c>
      <c r="C103" s="194"/>
      <c r="D103" s="123" t="s">
        <v>323</v>
      </c>
      <c r="E103" s="174">
        <v>342</v>
      </c>
      <c r="F103" s="174"/>
    </row>
    <row r="104" spans="2:6" x14ac:dyDescent="0.2">
      <c r="B104" s="194" t="s">
        <v>324</v>
      </c>
      <c r="C104" s="194"/>
      <c r="D104" s="123" t="s">
        <v>323</v>
      </c>
      <c r="E104" s="174">
        <v>278</v>
      </c>
      <c r="F104" s="174"/>
    </row>
    <row r="105" spans="2:6" x14ac:dyDescent="0.2">
      <c r="B105" s="194" t="s">
        <v>325</v>
      </c>
      <c r="C105" s="194"/>
      <c r="D105" s="123" t="s">
        <v>323</v>
      </c>
      <c r="E105" s="174">
        <v>292</v>
      </c>
      <c r="F105" s="174"/>
    </row>
    <row r="106" spans="2:6" x14ac:dyDescent="0.2">
      <c r="B106" s="194" t="s">
        <v>326</v>
      </c>
      <c r="C106" s="194"/>
      <c r="D106" s="123" t="s">
        <v>323</v>
      </c>
      <c r="E106" s="174">
        <v>338</v>
      </c>
      <c r="F106" s="174"/>
    </row>
    <row r="107" spans="2:6" x14ac:dyDescent="0.2">
      <c r="B107" s="194"/>
      <c r="C107" s="194"/>
      <c r="D107" s="39"/>
      <c r="E107" s="174"/>
      <c r="F107" s="174"/>
    </row>
    <row r="108" spans="2:6" x14ac:dyDescent="0.2">
      <c r="B108" s="193" t="s">
        <v>222</v>
      </c>
      <c r="C108" s="193"/>
      <c r="D108" s="39"/>
      <c r="E108" s="174"/>
      <c r="F108" s="174"/>
    </row>
    <row r="109" spans="2:6" ht="24" x14ac:dyDescent="0.2">
      <c r="B109" s="194" t="s">
        <v>327</v>
      </c>
      <c r="C109" s="194"/>
      <c r="D109" s="123" t="s">
        <v>224</v>
      </c>
      <c r="E109" s="174">
        <v>20</v>
      </c>
      <c r="F109" s="174"/>
    </row>
    <row r="110" spans="2:6" x14ac:dyDescent="0.2">
      <c r="B110" s="175"/>
      <c r="C110" s="176"/>
      <c r="D110" s="79" t="s">
        <v>230</v>
      </c>
      <c r="E110" s="179">
        <f>SUM(E85:E109)</f>
        <v>9911</v>
      </c>
      <c r="F110" s="179"/>
    </row>
    <row r="111" spans="2:6" x14ac:dyDescent="0.2">
      <c r="B111" s="189"/>
      <c r="C111" s="189"/>
      <c r="D111" s="189"/>
      <c r="E111" s="189"/>
      <c r="F111" s="189"/>
    </row>
    <row r="112" spans="2:6" ht="15.75" x14ac:dyDescent="0.25">
      <c r="B112" s="222" t="s">
        <v>240</v>
      </c>
      <c r="C112" s="222"/>
      <c r="D112" s="222"/>
      <c r="E112" s="222"/>
      <c r="F112" s="222"/>
    </row>
    <row r="113" spans="2:8" ht="9" customHeight="1" x14ac:dyDescent="0.2">
      <c r="B113" s="189"/>
      <c r="C113" s="189"/>
      <c r="D113" s="189"/>
      <c r="E113" s="189"/>
      <c r="F113" s="189"/>
    </row>
    <row r="114" spans="2:8" ht="12.75" customHeight="1" x14ac:dyDescent="0.2">
      <c r="B114" s="228" t="s">
        <v>208</v>
      </c>
      <c r="C114" s="228"/>
      <c r="D114" s="228"/>
      <c r="E114" s="228"/>
      <c r="F114" s="228"/>
    </row>
    <row r="115" spans="2:8" ht="7.5" customHeight="1" x14ac:dyDescent="0.2">
      <c r="B115" s="181"/>
      <c r="C115" s="181"/>
      <c r="D115" s="181"/>
      <c r="E115" s="181"/>
      <c r="F115" s="181"/>
    </row>
    <row r="116" spans="2:8" ht="12" customHeight="1" x14ac:dyDescent="0.2">
      <c r="B116" s="183" t="s">
        <v>83</v>
      </c>
      <c r="C116" s="183"/>
      <c r="D116" s="183"/>
      <c r="E116" s="183"/>
      <c r="F116" s="183"/>
    </row>
    <row r="117" spans="2:8" ht="8.25" customHeight="1" x14ac:dyDescent="0.2">
      <c r="B117" s="184"/>
      <c r="C117" s="184"/>
      <c r="D117" s="184"/>
      <c r="E117" s="184"/>
      <c r="F117" s="184"/>
    </row>
    <row r="118" spans="2:8" ht="24" x14ac:dyDescent="0.2">
      <c r="B118" s="193" t="s">
        <v>84</v>
      </c>
      <c r="C118" s="193"/>
      <c r="D118" s="77" t="s">
        <v>210</v>
      </c>
      <c r="E118" s="179" t="s">
        <v>211</v>
      </c>
      <c r="F118" s="179"/>
      <c r="H118" s="72"/>
    </row>
    <row r="119" spans="2:8" ht="11.25" customHeight="1" x14ac:dyDescent="0.2">
      <c r="B119" s="186" t="s">
        <v>200</v>
      </c>
      <c r="C119" s="186"/>
      <c r="D119" s="78"/>
      <c r="E119" s="174"/>
      <c r="F119" s="174"/>
    </row>
    <row r="120" spans="2:8" x14ac:dyDescent="0.2">
      <c r="B120" s="173" t="s">
        <v>212</v>
      </c>
      <c r="C120" s="173"/>
      <c r="D120" s="190" t="s">
        <v>437</v>
      </c>
      <c r="E120" s="188">
        <v>259</v>
      </c>
      <c r="F120" s="188"/>
    </row>
    <row r="121" spans="2:8" x14ac:dyDescent="0.2">
      <c r="B121" s="173" t="s">
        <v>201</v>
      </c>
      <c r="C121" s="173"/>
      <c r="D121" s="191"/>
      <c r="E121" s="188">
        <v>30</v>
      </c>
      <c r="F121" s="188"/>
    </row>
    <row r="122" spans="2:8" x14ac:dyDescent="0.2">
      <c r="B122" s="173" t="s">
        <v>202</v>
      </c>
      <c r="C122" s="173"/>
      <c r="D122" s="191"/>
      <c r="E122" s="188">
        <v>24</v>
      </c>
      <c r="F122" s="188"/>
    </row>
    <row r="123" spans="2:8" x14ac:dyDescent="0.2">
      <c r="B123" s="173" t="s">
        <v>213</v>
      </c>
      <c r="C123" s="173"/>
      <c r="D123" s="191"/>
      <c r="E123" s="188">
        <v>8</v>
      </c>
      <c r="F123" s="188"/>
    </row>
    <row r="124" spans="2:8" x14ac:dyDescent="0.2">
      <c r="B124" s="173" t="s">
        <v>203</v>
      </c>
      <c r="C124" s="173"/>
      <c r="D124" s="191"/>
      <c r="E124" s="188">
        <v>259</v>
      </c>
      <c r="F124" s="188"/>
    </row>
    <row r="125" spans="2:8" x14ac:dyDescent="0.2">
      <c r="B125" s="173" t="s">
        <v>214</v>
      </c>
      <c r="C125" s="173"/>
      <c r="D125" s="191"/>
      <c r="E125" s="188">
        <v>1036</v>
      </c>
      <c r="F125" s="188"/>
    </row>
    <row r="126" spans="2:8" ht="12.75" customHeight="1" x14ac:dyDescent="0.2">
      <c r="B126" s="173" t="s">
        <v>215</v>
      </c>
      <c r="C126" s="173"/>
      <c r="D126" s="191"/>
      <c r="E126" s="188">
        <v>20</v>
      </c>
      <c r="F126" s="188"/>
    </row>
    <row r="127" spans="2:8" ht="12.75" customHeight="1" x14ac:dyDescent="0.2">
      <c r="B127" s="173" t="s">
        <v>216</v>
      </c>
      <c r="C127" s="173"/>
      <c r="D127" s="191"/>
      <c r="E127" s="188">
        <v>2</v>
      </c>
      <c r="F127" s="188"/>
    </row>
    <row r="128" spans="2:8" x14ac:dyDescent="0.2">
      <c r="B128" s="173" t="s">
        <v>217</v>
      </c>
      <c r="C128" s="173"/>
      <c r="D128" s="192"/>
      <c r="E128" s="188">
        <v>41</v>
      </c>
      <c r="F128" s="188"/>
    </row>
    <row r="129" spans="2:6" x14ac:dyDescent="0.2">
      <c r="B129" s="173"/>
      <c r="C129" s="173"/>
      <c r="D129" s="39"/>
      <c r="E129" s="188"/>
      <c r="F129" s="188"/>
    </row>
    <row r="130" spans="2:6" ht="10.5" customHeight="1" x14ac:dyDescent="0.2">
      <c r="B130" s="186" t="s">
        <v>204</v>
      </c>
      <c r="C130" s="186"/>
      <c r="D130" s="39"/>
      <c r="E130" s="174"/>
      <c r="F130" s="174"/>
    </row>
    <row r="131" spans="2:6" x14ac:dyDescent="0.2">
      <c r="B131" s="187"/>
      <c r="C131" s="187"/>
      <c r="D131" s="39"/>
      <c r="E131" s="174"/>
      <c r="F131" s="174"/>
    </row>
    <row r="132" spans="2:6" x14ac:dyDescent="0.2">
      <c r="B132" s="185" t="s">
        <v>205</v>
      </c>
      <c r="C132" s="185"/>
      <c r="D132" s="39"/>
      <c r="E132" s="174"/>
      <c r="F132" s="174"/>
    </row>
    <row r="133" spans="2:6" ht="29.25" customHeight="1" x14ac:dyDescent="0.2">
      <c r="B133" s="173" t="s">
        <v>218</v>
      </c>
      <c r="C133" s="173"/>
      <c r="D133" s="123" t="s">
        <v>219</v>
      </c>
      <c r="E133" s="174">
        <v>700</v>
      </c>
      <c r="F133" s="174"/>
    </row>
    <row r="134" spans="2:6" x14ac:dyDescent="0.2">
      <c r="B134" s="173"/>
      <c r="C134" s="173"/>
      <c r="D134" s="39"/>
      <c r="E134" s="174"/>
      <c r="F134" s="174"/>
    </row>
    <row r="135" spans="2:6" ht="11.25" customHeight="1" x14ac:dyDescent="0.2">
      <c r="B135" s="185" t="s">
        <v>220</v>
      </c>
      <c r="C135" s="185"/>
      <c r="D135" s="39"/>
      <c r="E135" s="174"/>
      <c r="F135" s="174"/>
    </row>
    <row r="136" spans="2:6" ht="24.75" customHeight="1" x14ac:dyDescent="0.2">
      <c r="B136" s="173" t="s">
        <v>221</v>
      </c>
      <c r="C136" s="173"/>
      <c r="D136" s="123" t="s">
        <v>219</v>
      </c>
      <c r="E136" s="174">
        <v>1763</v>
      </c>
      <c r="F136" s="174"/>
    </row>
    <row r="137" spans="2:6" x14ac:dyDescent="0.2">
      <c r="B137" s="173"/>
      <c r="C137" s="173"/>
      <c r="D137" s="39"/>
      <c r="E137" s="174"/>
      <c r="F137" s="174"/>
    </row>
    <row r="138" spans="2:6" ht="9.75" customHeight="1" x14ac:dyDescent="0.2">
      <c r="B138" s="185" t="s">
        <v>222</v>
      </c>
      <c r="C138" s="185"/>
      <c r="D138" s="39"/>
      <c r="E138" s="174"/>
      <c r="F138" s="174"/>
    </row>
    <row r="139" spans="2:6" ht="48" customHeight="1" x14ac:dyDescent="0.2">
      <c r="B139" s="173" t="s">
        <v>223</v>
      </c>
      <c r="C139" s="173"/>
      <c r="D139" s="123" t="s">
        <v>224</v>
      </c>
      <c r="E139" s="174">
        <v>1440</v>
      </c>
      <c r="F139" s="174"/>
    </row>
    <row r="140" spans="2:6" x14ac:dyDescent="0.2">
      <c r="B140" s="173"/>
      <c r="C140" s="173"/>
      <c r="D140" s="39"/>
      <c r="E140" s="174"/>
      <c r="F140" s="174"/>
    </row>
    <row r="141" spans="2:6" ht="12" customHeight="1" x14ac:dyDescent="0.2">
      <c r="B141" s="185" t="s">
        <v>225</v>
      </c>
      <c r="C141" s="185"/>
      <c r="D141" s="123"/>
      <c r="E141" s="174"/>
      <c r="F141" s="174"/>
    </row>
    <row r="142" spans="2:6" ht="14.25" customHeight="1" x14ac:dyDescent="0.2">
      <c r="B142" s="173" t="s">
        <v>226</v>
      </c>
      <c r="C142" s="173"/>
      <c r="D142" s="123" t="s">
        <v>227</v>
      </c>
      <c r="E142" s="174">
        <v>100</v>
      </c>
      <c r="F142" s="174"/>
    </row>
    <row r="143" spans="2:6" x14ac:dyDescent="0.2">
      <c r="B143" s="173"/>
      <c r="C143" s="173"/>
      <c r="D143" s="123"/>
      <c r="E143" s="174"/>
      <c r="F143" s="174"/>
    </row>
    <row r="144" spans="2:6" ht="12" customHeight="1" x14ac:dyDescent="0.2">
      <c r="B144" s="185" t="s">
        <v>206</v>
      </c>
      <c r="C144" s="185"/>
      <c r="D144" s="123"/>
      <c r="E144" s="174"/>
      <c r="F144" s="174"/>
    </row>
    <row r="145" spans="2:6" ht="12.75" customHeight="1" x14ac:dyDescent="0.2">
      <c r="B145" s="173" t="s">
        <v>228</v>
      </c>
      <c r="C145" s="173"/>
      <c r="D145" s="123" t="s">
        <v>229</v>
      </c>
      <c r="E145" s="174">
        <v>1400</v>
      </c>
      <c r="F145" s="174"/>
    </row>
    <row r="146" spans="2:6" ht="11.25" customHeight="1" x14ac:dyDescent="0.2">
      <c r="B146" s="175"/>
      <c r="C146" s="176"/>
      <c r="D146" s="122" t="s">
        <v>230</v>
      </c>
      <c r="E146" s="179">
        <f>SUM(E120:E145)</f>
        <v>7082</v>
      </c>
      <c r="F146" s="179"/>
    </row>
    <row r="147" spans="2:6" x14ac:dyDescent="0.2">
      <c r="B147" s="180"/>
      <c r="C147" s="180"/>
      <c r="D147" s="180"/>
      <c r="E147" s="180"/>
      <c r="F147" s="180"/>
    </row>
    <row r="148" spans="2:6" ht="15" customHeight="1" x14ac:dyDescent="0.2">
      <c r="B148" s="181" t="s">
        <v>209</v>
      </c>
      <c r="C148" s="181"/>
      <c r="D148" s="181"/>
      <c r="E148" s="181"/>
      <c r="F148" s="181"/>
    </row>
    <row r="149" spans="2:6" x14ac:dyDescent="0.2">
      <c r="B149" s="182"/>
      <c r="C149" s="182"/>
      <c r="D149" s="182"/>
      <c r="E149" s="182"/>
      <c r="F149" s="182"/>
    </row>
    <row r="150" spans="2:6" x14ac:dyDescent="0.2">
      <c r="B150" s="183" t="s">
        <v>231</v>
      </c>
      <c r="C150" s="183"/>
      <c r="D150" s="183"/>
      <c r="E150" s="183"/>
      <c r="F150" s="183"/>
    </row>
    <row r="151" spans="2:6" ht="12.75" customHeight="1" x14ac:dyDescent="0.2">
      <c r="B151" s="184"/>
      <c r="C151" s="184"/>
      <c r="D151" s="184"/>
      <c r="E151" s="184"/>
      <c r="F151" s="184"/>
    </row>
    <row r="152" spans="2:6" ht="12.75" customHeight="1" x14ac:dyDescent="0.2">
      <c r="B152" s="77" t="s">
        <v>232</v>
      </c>
      <c r="C152" s="77" t="s">
        <v>207</v>
      </c>
      <c r="D152" s="179" t="s">
        <v>233</v>
      </c>
      <c r="E152" s="179"/>
      <c r="F152" s="179"/>
    </row>
    <row r="153" spans="2:6" ht="12.75" customHeight="1" x14ac:dyDescent="0.2">
      <c r="B153" s="130" t="s">
        <v>664</v>
      </c>
      <c r="C153" s="123" t="s">
        <v>234</v>
      </c>
      <c r="D153" s="174"/>
      <c r="E153" s="174"/>
      <c r="F153" s="174"/>
    </row>
    <row r="154" spans="2:6" ht="12.75" customHeight="1" x14ac:dyDescent="0.2">
      <c r="B154" s="130" t="s">
        <v>665</v>
      </c>
      <c r="C154" s="123" t="s">
        <v>235</v>
      </c>
      <c r="D154" s="174"/>
      <c r="E154" s="174"/>
      <c r="F154" s="174"/>
    </row>
    <row r="155" spans="2:6" ht="12.75" customHeight="1" x14ac:dyDescent="0.2">
      <c r="B155" s="177"/>
      <c r="C155" s="177"/>
      <c r="D155" s="177"/>
      <c r="E155" s="177"/>
      <c r="F155" s="177"/>
    </row>
    <row r="156" spans="2:6" ht="12.75" customHeight="1" x14ac:dyDescent="0.2">
      <c r="B156" s="178"/>
      <c r="C156" s="178"/>
      <c r="D156" s="178"/>
      <c r="E156" s="178"/>
      <c r="F156" s="178"/>
    </row>
  </sheetData>
  <mergeCells count="248">
    <mergeCell ref="B108:C108"/>
    <mergeCell ref="B109:C109"/>
    <mergeCell ref="B102:C102"/>
    <mergeCell ref="E118:F118"/>
    <mergeCell ref="E119:F119"/>
    <mergeCell ref="B112:F112"/>
    <mergeCell ref="B114:F114"/>
    <mergeCell ref="B103:C103"/>
    <mergeCell ref="B77:F77"/>
    <mergeCell ref="B79:F79"/>
    <mergeCell ref="B81:F81"/>
    <mergeCell ref="B104:C104"/>
    <mergeCell ref="E87:F87"/>
    <mergeCell ref="E88:F88"/>
    <mergeCell ref="E89:F89"/>
    <mergeCell ref="E90:F90"/>
    <mergeCell ref="B84:C84"/>
    <mergeCell ref="B92:C92"/>
    <mergeCell ref="B96:C96"/>
    <mergeCell ref="B83:C83"/>
    <mergeCell ref="B85:C85"/>
    <mergeCell ref="B93:C93"/>
    <mergeCell ref="B86:C86"/>
    <mergeCell ref="B88:C88"/>
    <mergeCell ref="B101:C101"/>
    <mergeCell ref="B1:F1"/>
    <mergeCell ref="E7:F7"/>
    <mergeCell ref="E8:F8"/>
    <mergeCell ref="E11:F11"/>
    <mergeCell ref="E10:F10"/>
    <mergeCell ref="E9:F9"/>
    <mergeCell ref="B7:C7"/>
    <mergeCell ref="B9:C9"/>
    <mergeCell ref="B8:C8"/>
    <mergeCell ref="B3:F3"/>
    <mergeCell ref="E13:F13"/>
    <mergeCell ref="E12:F12"/>
    <mergeCell ref="E23:F23"/>
    <mergeCell ref="E22:F22"/>
    <mergeCell ref="E21:F21"/>
    <mergeCell ref="E20:F20"/>
    <mergeCell ref="E19:F19"/>
    <mergeCell ref="E18:F18"/>
    <mergeCell ref="E17:F17"/>
    <mergeCell ref="E16:F16"/>
    <mergeCell ref="E51:F51"/>
    <mergeCell ref="E49:F49"/>
    <mergeCell ref="E48:F48"/>
    <mergeCell ref="E29:F29"/>
    <mergeCell ref="E44:F44"/>
    <mergeCell ref="E43:F43"/>
    <mergeCell ref="E42:F42"/>
    <mergeCell ref="E41:F41"/>
    <mergeCell ref="E40:F40"/>
    <mergeCell ref="E39:F39"/>
    <mergeCell ref="E38:F38"/>
    <mergeCell ref="E37:F37"/>
    <mergeCell ref="E36:F36"/>
    <mergeCell ref="E35:F35"/>
    <mergeCell ref="E34:F34"/>
    <mergeCell ref="E33:F33"/>
    <mergeCell ref="E32:F32"/>
    <mergeCell ref="E31:F31"/>
    <mergeCell ref="E30:F30"/>
    <mergeCell ref="B16:C16"/>
    <mergeCell ref="B13:C13"/>
    <mergeCell ref="B15:C15"/>
    <mergeCell ref="B12:C12"/>
    <mergeCell ref="B11:C11"/>
    <mergeCell ref="B10:C10"/>
    <mergeCell ref="B14:C14"/>
    <mergeCell ref="E47:F47"/>
    <mergeCell ref="E46:F46"/>
    <mergeCell ref="E45:F45"/>
    <mergeCell ref="B19:C19"/>
    <mergeCell ref="B18:C18"/>
    <mergeCell ref="B17:C17"/>
    <mergeCell ref="B20:C20"/>
    <mergeCell ref="B21:C21"/>
    <mergeCell ref="B22:C22"/>
    <mergeCell ref="B23:C23"/>
    <mergeCell ref="E24:F24"/>
    <mergeCell ref="E28:F28"/>
    <mergeCell ref="E27:F27"/>
    <mergeCell ref="E26:F26"/>
    <mergeCell ref="E14:F14"/>
    <mergeCell ref="E15:F15"/>
    <mergeCell ref="E25:F25"/>
    <mergeCell ref="B47:C47"/>
    <mergeCell ref="B32:C32"/>
    <mergeCell ref="B33:C33"/>
    <mergeCell ref="B34:C34"/>
    <mergeCell ref="B24:C24"/>
    <mergeCell ref="B25:C25"/>
    <mergeCell ref="B48:C48"/>
    <mergeCell ref="B49:C49"/>
    <mergeCell ref="B38:C38"/>
    <mergeCell ref="B39:C39"/>
    <mergeCell ref="B40:C40"/>
    <mergeCell ref="B41:C41"/>
    <mergeCell ref="B42:C42"/>
    <mergeCell ref="B43:C43"/>
    <mergeCell ref="B36:C36"/>
    <mergeCell ref="B37:C37"/>
    <mergeCell ref="B26:C26"/>
    <mergeCell ref="B27:C27"/>
    <mergeCell ref="B28:C28"/>
    <mergeCell ref="B29:C29"/>
    <mergeCell ref="B30:C30"/>
    <mergeCell ref="B31:C31"/>
    <mergeCell ref="B35:C35"/>
    <mergeCell ref="B2:F2"/>
    <mergeCell ref="B6:F6"/>
    <mergeCell ref="B57:F57"/>
    <mergeCell ref="B55:F55"/>
    <mergeCell ref="E83:F83"/>
    <mergeCell ref="E84:F84"/>
    <mergeCell ref="B4:F4"/>
    <mergeCell ref="D9:D19"/>
    <mergeCell ref="B50:C50"/>
    <mergeCell ref="E50:F50"/>
    <mergeCell ref="B61:F61"/>
    <mergeCell ref="B56:F56"/>
    <mergeCell ref="B58:F58"/>
    <mergeCell ref="B51:C51"/>
    <mergeCell ref="B52:C52"/>
    <mergeCell ref="B54:C54"/>
    <mergeCell ref="B53:C53"/>
    <mergeCell ref="E54:F54"/>
    <mergeCell ref="E53:F53"/>
    <mergeCell ref="E52:F52"/>
    <mergeCell ref="B5:F5"/>
    <mergeCell ref="B44:C44"/>
    <mergeCell ref="B45:C45"/>
    <mergeCell ref="B46:C46"/>
    <mergeCell ref="B76:F76"/>
    <mergeCell ref="B80:F80"/>
    <mergeCell ref="B78:F78"/>
    <mergeCell ref="B82:F82"/>
    <mergeCell ref="D85:D91"/>
    <mergeCell ref="E95:F95"/>
    <mergeCell ref="E85:F85"/>
    <mergeCell ref="E86:F86"/>
    <mergeCell ref="E91:F91"/>
    <mergeCell ref="E92:F92"/>
    <mergeCell ref="E93:F93"/>
    <mergeCell ref="E94:F94"/>
    <mergeCell ref="B94:C94"/>
    <mergeCell ref="B89:C89"/>
    <mergeCell ref="B87:C87"/>
    <mergeCell ref="B90:C90"/>
    <mergeCell ref="B91:C91"/>
    <mergeCell ref="B95:C95"/>
    <mergeCell ref="E96:F96"/>
    <mergeCell ref="E97:F97"/>
    <mergeCell ref="B111:F111"/>
    <mergeCell ref="E105:F105"/>
    <mergeCell ref="E106:F106"/>
    <mergeCell ref="E107:F107"/>
    <mergeCell ref="E108:F108"/>
    <mergeCell ref="B110:C110"/>
    <mergeCell ref="E98:F98"/>
    <mergeCell ref="E109:F109"/>
    <mergeCell ref="E110:F110"/>
    <mergeCell ref="E99:F99"/>
    <mergeCell ref="E100:F100"/>
    <mergeCell ref="E101:F101"/>
    <mergeCell ref="E102:F102"/>
    <mergeCell ref="E103:F103"/>
    <mergeCell ref="E104:F104"/>
    <mergeCell ref="B107:C107"/>
    <mergeCell ref="B105:C105"/>
    <mergeCell ref="B98:C98"/>
    <mergeCell ref="B97:C97"/>
    <mergeCell ref="B100:C100"/>
    <mergeCell ref="B99:C99"/>
    <mergeCell ref="B106:C106"/>
    <mergeCell ref="E128:F128"/>
    <mergeCell ref="B134:C134"/>
    <mergeCell ref="E129:F129"/>
    <mergeCell ref="E132:F132"/>
    <mergeCell ref="E120:F120"/>
    <mergeCell ref="B113:F113"/>
    <mergeCell ref="B115:F115"/>
    <mergeCell ref="B117:F117"/>
    <mergeCell ref="B116:F116"/>
    <mergeCell ref="D120:D128"/>
    <mergeCell ref="E122:F122"/>
    <mergeCell ref="E123:F123"/>
    <mergeCell ref="B118:C118"/>
    <mergeCell ref="B119:C119"/>
    <mergeCell ref="E121:F121"/>
    <mergeCell ref="E124:F124"/>
    <mergeCell ref="B120:C120"/>
    <mergeCell ref="B121:C121"/>
    <mergeCell ref="B122:C122"/>
    <mergeCell ref="E125:F125"/>
    <mergeCell ref="E126:F126"/>
    <mergeCell ref="E127:F127"/>
    <mergeCell ref="B123:C123"/>
    <mergeCell ref="B124:C124"/>
    <mergeCell ref="E139:F139"/>
    <mergeCell ref="B129:C129"/>
    <mergeCell ref="B130:C130"/>
    <mergeCell ref="B131:C131"/>
    <mergeCell ref="B132:C132"/>
    <mergeCell ref="E140:F140"/>
    <mergeCell ref="E130:F130"/>
    <mergeCell ref="E131:F131"/>
    <mergeCell ref="E137:F137"/>
    <mergeCell ref="E138:F138"/>
    <mergeCell ref="E133:F133"/>
    <mergeCell ref="E134:F134"/>
    <mergeCell ref="E135:F135"/>
    <mergeCell ref="E136:F136"/>
    <mergeCell ref="B135:C135"/>
    <mergeCell ref="B136:C136"/>
    <mergeCell ref="B125:C125"/>
    <mergeCell ref="B126:C126"/>
    <mergeCell ref="B127:C127"/>
    <mergeCell ref="B128:C128"/>
    <mergeCell ref="B133:C133"/>
    <mergeCell ref="B141:C141"/>
    <mergeCell ref="B142:C142"/>
    <mergeCell ref="B143:C143"/>
    <mergeCell ref="B144:C144"/>
    <mergeCell ref="B137:C137"/>
    <mergeCell ref="B138:C138"/>
    <mergeCell ref="B139:C139"/>
    <mergeCell ref="B140:C140"/>
    <mergeCell ref="B145:C145"/>
    <mergeCell ref="E142:F142"/>
    <mergeCell ref="E143:F143"/>
    <mergeCell ref="E144:F144"/>
    <mergeCell ref="E145:F145"/>
    <mergeCell ref="E141:F141"/>
    <mergeCell ref="B146:C146"/>
    <mergeCell ref="B155:F155"/>
    <mergeCell ref="B156:F156"/>
    <mergeCell ref="D152:F152"/>
    <mergeCell ref="D153:F153"/>
    <mergeCell ref="D154:F154"/>
    <mergeCell ref="B147:F147"/>
    <mergeCell ref="B148:F148"/>
    <mergeCell ref="B149:F149"/>
    <mergeCell ref="B150:F150"/>
    <mergeCell ref="B151:F151"/>
    <mergeCell ref="E146:F146"/>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6"/>
  <sheetViews>
    <sheetView topLeftCell="A38" zoomScale="120" zoomScaleNormal="120" workbookViewId="0">
      <selection activeCell="A15" sqref="A15"/>
    </sheetView>
  </sheetViews>
  <sheetFormatPr defaultRowHeight="12.75" x14ac:dyDescent="0.2"/>
  <cols>
    <col min="1" max="1" width="9.140625" style="1"/>
    <col min="2" max="2" width="7.85546875" style="4" customWidth="1"/>
    <col min="3" max="4" width="30.7109375" style="1" customWidth="1"/>
    <col min="5" max="5" width="28.7109375" style="1" customWidth="1"/>
    <col min="6" max="6" width="32.42578125" style="1" customWidth="1"/>
    <col min="7" max="16384" width="9.140625" style="1"/>
  </cols>
  <sheetData>
    <row r="1" spans="2:6" s="10" customFormat="1" ht="15" customHeight="1" x14ac:dyDescent="0.25">
      <c r="B1" s="6"/>
      <c r="C1" s="234" t="s">
        <v>457</v>
      </c>
      <c r="D1" s="234"/>
      <c r="E1" s="234"/>
      <c r="F1" s="234"/>
    </row>
    <row r="2" spans="2:6" s="10" customFormat="1" ht="15" x14ac:dyDescent="0.25">
      <c r="B2" s="6"/>
      <c r="C2" s="234"/>
      <c r="D2" s="234"/>
      <c r="E2" s="234"/>
      <c r="F2" s="234"/>
    </row>
    <row r="3" spans="2:6" s="10" customFormat="1" ht="15" customHeight="1" x14ac:dyDescent="0.25">
      <c r="B3" s="6"/>
      <c r="C3" s="235" t="s">
        <v>40</v>
      </c>
      <c r="D3" s="235"/>
      <c r="E3" s="235"/>
      <c r="F3" s="235"/>
    </row>
    <row r="4" spans="2:6" ht="14.25" x14ac:dyDescent="0.2">
      <c r="C4" s="236"/>
      <c r="D4" s="236"/>
      <c r="E4" s="236"/>
      <c r="F4" s="236"/>
    </row>
    <row r="5" spans="2:6" x14ac:dyDescent="0.2">
      <c r="B5" s="3" t="s">
        <v>106</v>
      </c>
      <c r="C5" s="237" t="s">
        <v>4</v>
      </c>
      <c r="D5" s="237"/>
      <c r="E5" s="237"/>
      <c r="F5" s="237"/>
    </row>
    <row r="6" spans="2:6" ht="9" customHeight="1" x14ac:dyDescent="0.2">
      <c r="B6" s="3"/>
      <c r="C6" s="237"/>
      <c r="D6" s="237"/>
      <c r="E6" s="237"/>
      <c r="F6" s="237"/>
    </row>
    <row r="7" spans="2:6" x14ac:dyDescent="0.2">
      <c r="B7" s="3" t="s">
        <v>114</v>
      </c>
      <c r="C7" s="232" t="s">
        <v>31</v>
      </c>
      <c r="D7" s="232"/>
      <c r="E7" s="232"/>
      <c r="F7" s="232"/>
    </row>
    <row r="8" spans="2:6" ht="9" customHeight="1" x14ac:dyDescent="0.2">
      <c r="B8" s="3"/>
      <c r="C8" s="147"/>
      <c r="D8" s="147"/>
      <c r="E8" s="147"/>
      <c r="F8" s="147"/>
    </row>
    <row r="9" spans="2:6" ht="37.5" customHeight="1" x14ac:dyDescent="0.2">
      <c r="B9" s="3" t="s">
        <v>115</v>
      </c>
      <c r="C9" s="157" t="s">
        <v>666</v>
      </c>
      <c r="D9" s="157"/>
      <c r="E9" s="157"/>
      <c r="F9" s="157"/>
    </row>
    <row r="10" spans="2:6" ht="9" customHeight="1" x14ac:dyDescent="0.2">
      <c r="B10" s="3"/>
      <c r="C10" s="147"/>
      <c r="D10" s="147"/>
      <c r="E10" s="147"/>
      <c r="F10" s="147"/>
    </row>
    <row r="11" spans="2:6" ht="11.25" customHeight="1" x14ac:dyDescent="0.2">
      <c r="B11" s="3" t="s">
        <v>342</v>
      </c>
      <c r="C11" s="232" t="s">
        <v>32</v>
      </c>
      <c r="D11" s="232"/>
      <c r="E11" s="232"/>
      <c r="F11" s="232"/>
    </row>
    <row r="12" spans="2:6" ht="9" customHeight="1" x14ac:dyDescent="0.2">
      <c r="B12" s="3"/>
      <c r="C12" s="233"/>
      <c r="D12" s="233"/>
      <c r="E12" s="233"/>
      <c r="F12" s="233"/>
    </row>
    <row r="13" spans="2:6" ht="24.75" customHeight="1" x14ac:dyDescent="0.2">
      <c r="B13" s="3" t="s">
        <v>345</v>
      </c>
      <c r="C13" s="157" t="s">
        <v>76</v>
      </c>
      <c r="D13" s="157"/>
      <c r="E13" s="157"/>
      <c r="F13" s="157"/>
    </row>
    <row r="14" spans="2:6" ht="9" customHeight="1" x14ac:dyDescent="0.2">
      <c r="B14" s="3"/>
      <c r="C14" s="147"/>
      <c r="D14" s="147"/>
      <c r="E14" s="147"/>
      <c r="F14" s="147"/>
    </row>
    <row r="15" spans="2:6" ht="36.75" customHeight="1" x14ac:dyDescent="0.2">
      <c r="B15" s="3" t="s">
        <v>346</v>
      </c>
      <c r="C15" s="157" t="s">
        <v>303</v>
      </c>
      <c r="D15" s="157"/>
      <c r="E15" s="157"/>
      <c r="F15" s="157"/>
    </row>
    <row r="16" spans="2:6" ht="9" customHeight="1" x14ac:dyDescent="0.2">
      <c r="B16" s="3"/>
      <c r="C16" s="147"/>
      <c r="D16" s="147"/>
      <c r="E16" s="147"/>
      <c r="F16" s="147"/>
    </row>
    <row r="17" spans="1:7" ht="24.75" customHeight="1" x14ac:dyDescent="0.2">
      <c r="B17" s="3" t="s">
        <v>347</v>
      </c>
      <c r="C17" s="157" t="s">
        <v>5</v>
      </c>
      <c r="D17" s="157"/>
      <c r="E17" s="157"/>
      <c r="F17" s="157"/>
    </row>
    <row r="18" spans="1:7" ht="9" customHeight="1" x14ac:dyDescent="0.2">
      <c r="B18" s="3"/>
      <c r="C18" s="147"/>
      <c r="D18" s="147"/>
      <c r="E18" s="147"/>
      <c r="F18" s="147"/>
    </row>
    <row r="19" spans="1:7" ht="26.25" customHeight="1" x14ac:dyDescent="0.2">
      <c r="B19" s="53" t="s">
        <v>25</v>
      </c>
      <c r="C19" s="54" t="s">
        <v>26</v>
      </c>
      <c r="D19" s="54" t="s">
        <v>27</v>
      </c>
      <c r="E19" s="109" t="s">
        <v>529</v>
      </c>
      <c r="F19" s="35" t="s">
        <v>28</v>
      </c>
      <c r="G19" s="110" t="s">
        <v>530</v>
      </c>
    </row>
    <row r="20" spans="1:7" ht="9" customHeight="1" x14ac:dyDescent="0.2">
      <c r="B20" s="46"/>
      <c r="C20" s="4"/>
      <c r="D20" s="4"/>
      <c r="E20" s="4"/>
      <c r="F20" s="4"/>
    </row>
    <row r="21" spans="1:7" x14ac:dyDescent="0.2">
      <c r="A21" s="7" t="s">
        <v>58</v>
      </c>
      <c r="C21" s="13" t="s">
        <v>59</v>
      </c>
      <c r="D21" s="9"/>
      <c r="E21" s="9"/>
      <c r="F21" s="9"/>
    </row>
    <row r="22" spans="1:7" ht="9" customHeight="1" x14ac:dyDescent="0.2">
      <c r="A22" s="7"/>
      <c r="C22" s="13"/>
      <c r="D22" s="9"/>
      <c r="E22" s="9"/>
      <c r="F22" s="9"/>
    </row>
    <row r="23" spans="1:7" x14ac:dyDescent="0.2">
      <c r="A23" s="46" t="s">
        <v>60</v>
      </c>
      <c r="B23" s="4">
        <v>17.010000000000002</v>
      </c>
      <c r="C23" s="232" t="s">
        <v>153</v>
      </c>
      <c r="D23" s="232"/>
      <c r="E23" s="7"/>
      <c r="F23" s="3"/>
    </row>
    <row r="24" spans="1:7" ht="9" customHeight="1" x14ac:dyDescent="0.2">
      <c r="A24" s="46"/>
      <c r="C24" s="32"/>
      <c r="D24" s="3"/>
      <c r="E24" s="7"/>
      <c r="F24" s="3"/>
    </row>
    <row r="25" spans="1:7" ht="52.5" customHeight="1" x14ac:dyDescent="0.2">
      <c r="A25" s="46" t="s">
        <v>170</v>
      </c>
      <c r="B25" s="4" t="s">
        <v>546</v>
      </c>
      <c r="C25" s="120" t="s">
        <v>391</v>
      </c>
      <c r="D25" s="6" t="s">
        <v>420</v>
      </c>
      <c r="E25" s="6" t="s">
        <v>640</v>
      </c>
      <c r="F25" s="6" t="s">
        <v>365</v>
      </c>
    </row>
    <row r="26" spans="1:7" ht="9" customHeight="1" x14ac:dyDescent="0.2">
      <c r="A26" s="46"/>
      <c r="C26" s="3"/>
      <c r="D26" s="7"/>
      <c r="E26" s="9"/>
      <c r="F26" s="9"/>
    </row>
    <row r="27" spans="1:7" ht="70.5" customHeight="1" x14ac:dyDescent="0.2">
      <c r="A27" s="46" t="s">
        <v>171</v>
      </c>
      <c r="B27" s="4" t="s">
        <v>547</v>
      </c>
      <c r="C27" s="121" t="s">
        <v>14</v>
      </c>
      <c r="D27" s="3" t="s">
        <v>13</v>
      </c>
      <c r="E27" s="3" t="s">
        <v>641</v>
      </c>
      <c r="F27" s="18" t="s">
        <v>660</v>
      </c>
    </row>
    <row r="28" spans="1:7" ht="9" customHeight="1" x14ac:dyDescent="0.2">
      <c r="A28" s="46"/>
      <c r="C28" s="3"/>
      <c r="D28" s="7"/>
      <c r="E28" s="9"/>
      <c r="F28" s="9"/>
    </row>
    <row r="29" spans="1:7" ht="38.25" customHeight="1" x14ac:dyDescent="0.2">
      <c r="A29" s="46" t="s">
        <v>172</v>
      </c>
      <c r="B29" s="4" t="s">
        <v>548</v>
      </c>
      <c r="C29" s="120" t="s">
        <v>305</v>
      </c>
      <c r="D29" s="120" t="s">
        <v>366</v>
      </c>
      <c r="E29" s="120" t="s">
        <v>642</v>
      </c>
      <c r="F29" s="18" t="s">
        <v>421</v>
      </c>
    </row>
    <row r="30" spans="1:7" ht="9" customHeight="1" x14ac:dyDescent="0.2">
      <c r="A30" s="46"/>
      <c r="C30" s="3"/>
      <c r="D30" s="7"/>
      <c r="E30" s="9"/>
      <c r="F30" s="9"/>
    </row>
    <row r="31" spans="1:7" ht="72.75" customHeight="1" x14ac:dyDescent="0.2">
      <c r="A31" s="46" t="s">
        <v>174</v>
      </c>
      <c r="B31" s="4" t="s">
        <v>549</v>
      </c>
      <c r="C31" s="120" t="s">
        <v>306</v>
      </c>
      <c r="D31" s="120" t="s">
        <v>367</v>
      </c>
      <c r="E31" s="120" t="s">
        <v>644</v>
      </c>
      <c r="F31" s="18" t="s">
        <v>422</v>
      </c>
    </row>
    <row r="32" spans="1:7" ht="9" customHeight="1" x14ac:dyDescent="0.2">
      <c r="A32" s="46"/>
      <c r="C32" s="3"/>
      <c r="D32" s="7"/>
      <c r="E32" s="9"/>
      <c r="F32" s="9"/>
    </row>
    <row r="33" spans="1:6" ht="66" customHeight="1" x14ac:dyDescent="0.2">
      <c r="A33" s="46" t="s">
        <v>175</v>
      </c>
      <c r="B33" s="4" t="s">
        <v>550</v>
      </c>
      <c r="C33" s="3" t="s">
        <v>15</v>
      </c>
      <c r="D33" s="3" t="s">
        <v>24</v>
      </c>
      <c r="E33" s="118" t="s">
        <v>645</v>
      </c>
      <c r="F33" s="18" t="s">
        <v>481</v>
      </c>
    </row>
    <row r="34" spans="1:6" ht="9" customHeight="1" x14ac:dyDescent="0.2">
      <c r="A34" s="46"/>
      <c r="C34" s="3"/>
      <c r="D34" s="7"/>
      <c r="E34" s="9"/>
      <c r="F34" s="9"/>
    </row>
    <row r="35" spans="1:6" ht="74.25" customHeight="1" x14ac:dyDescent="0.2">
      <c r="A35" s="46" t="s">
        <v>475</v>
      </c>
      <c r="B35" s="4" t="s">
        <v>551</v>
      </c>
      <c r="C35" s="7" t="s">
        <v>643</v>
      </c>
      <c r="D35" s="7" t="s">
        <v>103</v>
      </c>
      <c r="E35" s="139" t="s">
        <v>646</v>
      </c>
      <c r="F35" s="18" t="s">
        <v>481</v>
      </c>
    </row>
    <row r="36" spans="1:6" ht="9" customHeight="1" x14ac:dyDescent="0.2">
      <c r="A36" s="46"/>
      <c r="C36" s="3"/>
      <c r="D36" s="7"/>
      <c r="E36" s="9"/>
      <c r="F36" s="9"/>
    </row>
    <row r="37" spans="1:6" ht="72.75" customHeight="1" x14ac:dyDescent="0.2">
      <c r="A37" s="46" t="s">
        <v>134</v>
      </c>
      <c r="B37" s="4">
        <v>17.02</v>
      </c>
      <c r="C37" s="31" t="s">
        <v>95</v>
      </c>
      <c r="D37" s="7"/>
      <c r="E37" s="9"/>
      <c r="F37" s="9"/>
    </row>
    <row r="38" spans="1:6" ht="9" customHeight="1" x14ac:dyDescent="0.2">
      <c r="A38" s="46"/>
      <c r="C38" s="7"/>
      <c r="D38" s="7"/>
      <c r="E38" s="9"/>
      <c r="F38" s="9"/>
    </row>
    <row r="39" spans="1:6" ht="120" x14ac:dyDescent="0.2">
      <c r="A39" s="46" t="s">
        <v>182</v>
      </c>
      <c r="B39" s="4" t="s">
        <v>564</v>
      </c>
      <c r="C39" s="7" t="s">
        <v>380</v>
      </c>
      <c r="D39" s="120" t="s">
        <v>473</v>
      </c>
      <c r="E39" s="7" t="s">
        <v>647</v>
      </c>
      <c r="F39" s="18" t="s">
        <v>481</v>
      </c>
    </row>
    <row r="40" spans="1:6" ht="9" customHeight="1" x14ac:dyDescent="0.2">
      <c r="A40" s="46"/>
      <c r="C40" s="3"/>
      <c r="D40" s="7"/>
      <c r="E40" s="9"/>
      <c r="F40" s="9"/>
    </row>
    <row r="41" spans="1:6" ht="108.75" customHeight="1" x14ac:dyDescent="0.2">
      <c r="A41" s="46" t="s">
        <v>183</v>
      </c>
      <c r="B41" s="4" t="s">
        <v>565</v>
      </c>
      <c r="C41" s="7" t="s">
        <v>472</v>
      </c>
      <c r="D41" s="7" t="s">
        <v>400</v>
      </c>
      <c r="E41" s="7" t="s">
        <v>648</v>
      </c>
      <c r="F41" s="18" t="s">
        <v>422</v>
      </c>
    </row>
    <row r="42" spans="1:6" ht="9" customHeight="1" x14ac:dyDescent="0.2">
      <c r="C42" s="9"/>
      <c r="D42" s="27"/>
      <c r="E42" s="9"/>
      <c r="F42" s="9"/>
    </row>
    <row r="43" spans="1:6" ht="61.5" customHeight="1" x14ac:dyDescent="0.2">
      <c r="C43" s="15"/>
    </row>
    <row r="44" spans="1:6" x14ac:dyDescent="0.2">
      <c r="C44" s="9"/>
      <c r="D44" s="9"/>
      <c r="E44" s="9"/>
      <c r="F44" s="9"/>
    </row>
    <row r="46" spans="1:6" x14ac:dyDescent="0.2">
      <c r="C46" s="9"/>
      <c r="D46" s="9"/>
      <c r="E46" s="9"/>
      <c r="F46" s="9"/>
    </row>
    <row r="47" spans="1:6" x14ac:dyDescent="0.2">
      <c r="C47" s="9"/>
      <c r="D47" s="9"/>
      <c r="E47" s="9"/>
      <c r="F47" s="9"/>
    </row>
    <row r="49" spans="3:6" x14ac:dyDescent="0.2">
      <c r="C49" s="15"/>
      <c r="D49" s="15"/>
      <c r="E49" s="15"/>
      <c r="F49" s="15"/>
    </row>
    <row r="51" spans="3:6" x14ac:dyDescent="0.2">
      <c r="C51" s="14"/>
      <c r="D51" s="14"/>
      <c r="E51" s="14"/>
      <c r="F51" s="14"/>
    </row>
    <row r="52" spans="3:6" x14ac:dyDescent="0.2">
      <c r="C52" s="9"/>
      <c r="D52" s="9"/>
      <c r="E52" s="9"/>
      <c r="F52" s="9"/>
    </row>
    <row r="53" spans="3:6" x14ac:dyDescent="0.2">
      <c r="C53" s="28"/>
      <c r="D53" s="27"/>
      <c r="E53" s="9"/>
      <c r="F53" s="9"/>
    </row>
    <row r="54" spans="3:6" x14ac:dyDescent="0.2">
      <c r="C54" s="9"/>
      <c r="D54" s="27"/>
      <c r="E54" s="9"/>
      <c r="F54" s="9"/>
    </row>
    <row r="56" spans="3:6" x14ac:dyDescent="0.2">
      <c r="C56" s="25"/>
      <c r="D56" s="25"/>
      <c r="E56" s="25"/>
      <c r="F56" s="25"/>
    </row>
  </sheetData>
  <mergeCells count="19">
    <mergeCell ref="C7:F7"/>
    <mergeCell ref="C1:F1"/>
    <mergeCell ref="C2:F2"/>
    <mergeCell ref="C3:F3"/>
    <mergeCell ref="C4:F4"/>
    <mergeCell ref="C5:F5"/>
    <mergeCell ref="C6:F6"/>
    <mergeCell ref="C23:D23"/>
    <mergeCell ref="C8:F8"/>
    <mergeCell ref="C9:F9"/>
    <mergeCell ref="C15:F15"/>
    <mergeCell ref="C16:F16"/>
    <mergeCell ref="C17:F17"/>
    <mergeCell ref="C12:F12"/>
    <mergeCell ref="C11:F11"/>
    <mergeCell ref="C18:F18"/>
    <mergeCell ref="C14:F14"/>
    <mergeCell ref="C10:F10"/>
    <mergeCell ref="C13:F1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zoomScale="120" zoomScaleNormal="120" workbookViewId="0">
      <selection activeCell="A15" sqref="A15"/>
    </sheetView>
  </sheetViews>
  <sheetFormatPr defaultRowHeight="12.75" x14ac:dyDescent="0.2"/>
  <cols>
    <col min="1" max="1" width="9.140625" style="1"/>
    <col min="2" max="2" width="8.7109375" style="1" customWidth="1"/>
    <col min="3" max="4" width="30.7109375" style="1" customWidth="1"/>
    <col min="5" max="5" width="27.28515625" style="1" customWidth="1"/>
    <col min="6" max="6" width="33" style="1" customWidth="1"/>
    <col min="7" max="16384" width="9.140625" style="1"/>
  </cols>
  <sheetData>
    <row r="1" spans="1:7" s="48" customFormat="1" ht="15" x14ac:dyDescent="0.25">
      <c r="C1" s="234" t="s">
        <v>79</v>
      </c>
      <c r="D1" s="234"/>
      <c r="E1" s="234"/>
      <c r="F1" s="234"/>
    </row>
    <row r="2" spans="1:7" s="48" customFormat="1" ht="15" x14ac:dyDescent="0.25">
      <c r="C2" s="234"/>
      <c r="D2" s="234"/>
      <c r="E2" s="234"/>
      <c r="F2" s="234"/>
    </row>
    <row r="3" spans="1:7" s="48" customFormat="1" ht="15" customHeight="1" x14ac:dyDescent="0.25">
      <c r="C3" s="235" t="s">
        <v>40</v>
      </c>
      <c r="D3" s="235"/>
      <c r="E3" s="235"/>
      <c r="F3" s="235"/>
    </row>
    <row r="4" spans="1:7" s="48" customFormat="1" ht="14.25" x14ac:dyDescent="0.2">
      <c r="C4" s="241"/>
      <c r="D4" s="241"/>
      <c r="E4" s="241"/>
      <c r="F4" s="241"/>
    </row>
    <row r="5" spans="1:7" s="4" customFormat="1" ht="12" customHeight="1" x14ac:dyDescent="0.2">
      <c r="B5" s="3" t="s">
        <v>114</v>
      </c>
      <c r="C5" s="239" t="s">
        <v>31</v>
      </c>
      <c r="D5" s="239"/>
      <c r="E5" s="239"/>
      <c r="F5" s="239"/>
    </row>
    <row r="6" spans="1:7" s="4" customFormat="1" ht="9" customHeight="1" x14ac:dyDescent="0.2">
      <c r="B6" s="46"/>
      <c r="C6" s="240"/>
      <c r="D6" s="240"/>
      <c r="E6" s="240"/>
      <c r="F6" s="240"/>
    </row>
    <row r="7" spans="1:7" s="4" customFormat="1" ht="25.5" customHeight="1" x14ac:dyDescent="0.2">
      <c r="B7" s="3" t="s">
        <v>115</v>
      </c>
      <c r="C7" s="238"/>
      <c r="D7" s="238"/>
      <c r="E7" s="238"/>
      <c r="F7" s="238"/>
    </row>
    <row r="8" spans="1:7" s="4" customFormat="1" ht="9" customHeight="1" x14ac:dyDescent="0.2">
      <c r="B8" s="46"/>
      <c r="C8" s="240"/>
      <c r="D8" s="240"/>
      <c r="E8" s="240"/>
      <c r="F8" s="240"/>
    </row>
    <row r="9" spans="1:7" s="4" customFormat="1" ht="25.5" customHeight="1" x14ac:dyDescent="0.2">
      <c r="B9" s="53" t="s">
        <v>25</v>
      </c>
      <c r="C9" s="54" t="s">
        <v>26</v>
      </c>
      <c r="D9" s="54" t="s">
        <v>27</v>
      </c>
      <c r="E9" s="109" t="s">
        <v>529</v>
      </c>
      <c r="F9" s="35" t="s">
        <v>28</v>
      </c>
      <c r="G9" s="110" t="s">
        <v>530</v>
      </c>
    </row>
    <row r="10" spans="1:7" s="4" customFormat="1" ht="9" customHeight="1" x14ac:dyDescent="0.2">
      <c r="B10" s="46"/>
    </row>
    <row r="11" spans="1:7" s="4" customFormat="1" ht="15" customHeight="1" x14ac:dyDescent="0.2">
      <c r="A11" s="7" t="s">
        <v>58</v>
      </c>
      <c r="C11" s="13" t="s">
        <v>59</v>
      </c>
    </row>
    <row r="12" spans="1:7" s="4" customFormat="1" ht="9" customHeight="1" x14ac:dyDescent="0.2">
      <c r="A12" s="7"/>
      <c r="C12" s="13"/>
    </row>
    <row r="13" spans="1:7" s="4" customFormat="1" ht="12.75" customHeight="1" x14ac:dyDescent="0.2">
      <c r="A13" s="46" t="s">
        <v>60</v>
      </c>
      <c r="B13" s="108">
        <v>17.010000000000002</v>
      </c>
      <c r="C13" s="237" t="s">
        <v>101</v>
      </c>
      <c r="D13" s="237"/>
    </row>
    <row r="14" spans="1:7" s="4" customFormat="1" ht="9" customHeight="1" x14ac:dyDescent="0.2">
      <c r="A14" s="46"/>
      <c r="C14" s="5"/>
    </row>
    <row r="15" spans="1:7" s="4" customFormat="1" ht="72" customHeight="1" x14ac:dyDescent="0.2">
      <c r="A15" s="46" t="s">
        <v>170</v>
      </c>
      <c r="B15" s="4" t="s">
        <v>553</v>
      </c>
      <c r="C15" s="7" t="s">
        <v>102</v>
      </c>
      <c r="D15" s="7" t="s">
        <v>103</v>
      </c>
      <c r="E15" s="115" t="s">
        <v>649</v>
      </c>
      <c r="F15" s="18" t="s">
        <v>481</v>
      </c>
    </row>
    <row r="16" spans="1:7" s="4" customFormat="1" ht="9" customHeight="1" x14ac:dyDescent="0.2">
      <c r="A16" s="46"/>
      <c r="C16" s="9"/>
    </row>
    <row r="17" spans="1:6" s="4" customFormat="1" ht="12" x14ac:dyDescent="0.2">
      <c r="A17" s="46" t="s">
        <v>70</v>
      </c>
      <c r="C17" s="20" t="s">
        <v>20</v>
      </c>
      <c r="D17" s="6"/>
      <c r="F17" s="2"/>
    </row>
    <row r="18" spans="1:6" s="4" customFormat="1" ht="9" customHeight="1" x14ac:dyDescent="0.2">
      <c r="A18" s="46"/>
      <c r="C18" s="46"/>
    </row>
    <row r="19" spans="1:6" s="4" customFormat="1" ht="12" x14ac:dyDescent="0.2">
      <c r="A19" s="18" t="s">
        <v>155</v>
      </c>
      <c r="B19" s="108">
        <v>17.059999999999999</v>
      </c>
      <c r="C19" s="20" t="s">
        <v>22</v>
      </c>
    </row>
    <row r="20" spans="1:6" s="4" customFormat="1" ht="9" customHeight="1" x14ac:dyDescent="0.2">
      <c r="A20" s="46"/>
      <c r="C20" s="46"/>
    </row>
    <row r="21" spans="1:6" s="4" customFormat="1" ht="50.25" customHeight="1" x14ac:dyDescent="0.2">
      <c r="A21" s="18" t="s">
        <v>199</v>
      </c>
      <c r="B21" s="108" t="s">
        <v>587</v>
      </c>
      <c r="C21" s="2" t="s">
        <v>128</v>
      </c>
      <c r="D21" s="3" t="s">
        <v>483</v>
      </c>
      <c r="E21" s="9" t="s">
        <v>650</v>
      </c>
      <c r="F21" s="18" t="s">
        <v>368</v>
      </c>
    </row>
    <row r="22" spans="1:6" s="4" customFormat="1" ht="9" customHeight="1" x14ac:dyDescent="0.2">
      <c r="B22" s="46"/>
    </row>
    <row r="23" spans="1:6" s="4" customFormat="1" ht="9" customHeight="1" x14ac:dyDescent="0.2">
      <c r="C23" s="6"/>
      <c r="D23" s="6"/>
      <c r="F23" s="6"/>
    </row>
    <row r="24" spans="1:6" s="4" customFormat="1" ht="12" x14ac:dyDescent="0.2">
      <c r="C24" s="6"/>
      <c r="D24" s="6"/>
      <c r="F24" s="6"/>
    </row>
    <row r="25" spans="1:6" s="4" customFormat="1" ht="12" x14ac:dyDescent="0.2"/>
    <row r="26" spans="1:6" x14ac:dyDescent="0.2">
      <c r="C26" s="8"/>
      <c r="D26" s="8"/>
      <c r="F26" s="8"/>
    </row>
    <row r="27" spans="1:6" x14ac:dyDescent="0.2">
      <c r="C27" s="8"/>
      <c r="D27" s="8"/>
      <c r="F27" s="8"/>
    </row>
    <row r="28" spans="1:6" x14ac:dyDescent="0.2">
      <c r="C28" s="2"/>
      <c r="D28" s="2"/>
      <c r="F28" s="8"/>
    </row>
    <row r="29" spans="1:6" x14ac:dyDescent="0.2">
      <c r="C29" s="2"/>
      <c r="D29" s="2"/>
      <c r="F29" s="8"/>
    </row>
    <row r="31" spans="1:6" x14ac:dyDescent="0.2">
      <c r="C31" s="2"/>
      <c r="D31" s="2"/>
      <c r="F31" s="8"/>
    </row>
    <row r="32" spans="1:6" x14ac:dyDescent="0.2">
      <c r="C32" s="8"/>
      <c r="D32" s="9"/>
      <c r="F32" s="9"/>
    </row>
  </sheetData>
  <mergeCells count="9">
    <mergeCell ref="C13:D13"/>
    <mergeCell ref="C1:F1"/>
    <mergeCell ref="C2:F2"/>
    <mergeCell ref="C3:F3"/>
    <mergeCell ref="C7:F7"/>
    <mergeCell ref="C5:F5"/>
    <mergeCell ref="C6:F6"/>
    <mergeCell ref="C4:F4"/>
    <mergeCell ref="C8:F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00"/>
  <sheetViews>
    <sheetView topLeftCell="A13" zoomScale="120" zoomScaleNormal="120" workbookViewId="0">
      <selection activeCell="A15" sqref="A15"/>
    </sheetView>
  </sheetViews>
  <sheetFormatPr defaultRowHeight="12.75" x14ac:dyDescent="0.2"/>
  <cols>
    <col min="1" max="1" width="9.140625" style="16"/>
    <col min="2" max="2" width="8.7109375" style="17" customWidth="1"/>
    <col min="3" max="3" width="30.7109375" style="16" customWidth="1"/>
    <col min="4" max="4" width="27.28515625" style="16" customWidth="1"/>
    <col min="5" max="5" width="30.7109375" style="16" customWidth="1"/>
    <col min="6" max="6" width="27.7109375" style="16" customWidth="1"/>
    <col min="7" max="16384" width="9.140625" style="16"/>
  </cols>
  <sheetData>
    <row r="1" spans="2:7" s="48" customFormat="1" ht="15" x14ac:dyDescent="0.25">
      <c r="B1" s="49"/>
      <c r="C1" s="234" t="s">
        <v>176</v>
      </c>
      <c r="D1" s="234"/>
      <c r="E1" s="234"/>
      <c r="F1" s="234"/>
    </row>
    <row r="2" spans="2:7" s="48" customFormat="1" ht="15" x14ac:dyDescent="0.25">
      <c r="B2" s="49"/>
      <c r="C2" s="234"/>
      <c r="D2" s="234"/>
      <c r="E2" s="234"/>
      <c r="F2" s="234"/>
    </row>
    <row r="3" spans="2:7" s="48" customFormat="1" ht="15" x14ac:dyDescent="0.25">
      <c r="B3" s="49"/>
      <c r="C3" s="235" t="s">
        <v>40</v>
      </c>
      <c r="D3" s="235"/>
      <c r="E3" s="235"/>
      <c r="F3" s="235"/>
    </row>
    <row r="4" spans="2:7" s="48" customFormat="1" ht="9" customHeight="1" x14ac:dyDescent="0.2">
      <c r="B4" s="49"/>
      <c r="C4" s="241"/>
      <c r="D4" s="241"/>
      <c r="E4" s="241"/>
      <c r="F4" s="241"/>
    </row>
    <row r="5" spans="2:7" s="1" customFormat="1" ht="11.25" customHeight="1" x14ac:dyDescent="0.2">
      <c r="B5" s="3" t="s">
        <v>114</v>
      </c>
      <c r="C5" s="239" t="s">
        <v>31</v>
      </c>
      <c r="D5" s="239"/>
      <c r="E5" s="239"/>
      <c r="F5" s="239"/>
    </row>
    <row r="6" spans="2:7" s="1" customFormat="1" ht="9" customHeight="1" x14ac:dyDescent="0.2">
      <c r="B6" s="46"/>
      <c r="C6" s="240"/>
      <c r="D6" s="240"/>
      <c r="E6" s="240"/>
      <c r="F6" s="240"/>
    </row>
    <row r="7" spans="2:7" s="1" customFormat="1" ht="41.25" customHeight="1" x14ac:dyDescent="0.2">
      <c r="B7" s="3" t="s">
        <v>115</v>
      </c>
      <c r="C7" s="143" t="s">
        <v>667</v>
      </c>
      <c r="D7" s="143"/>
      <c r="E7" s="143"/>
      <c r="F7" s="143"/>
    </row>
    <row r="8" spans="2:7" s="1" customFormat="1" ht="9" customHeight="1" x14ac:dyDescent="0.2">
      <c r="B8" s="46"/>
      <c r="C8" s="240"/>
      <c r="D8" s="240"/>
      <c r="E8" s="240"/>
      <c r="F8" s="240"/>
    </row>
    <row r="9" spans="2:7" s="1" customFormat="1" x14ac:dyDescent="0.2">
      <c r="B9" s="3" t="s">
        <v>342</v>
      </c>
      <c r="C9" s="232" t="s">
        <v>32</v>
      </c>
      <c r="D9" s="232"/>
      <c r="E9" s="232"/>
      <c r="F9" s="232"/>
    </row>
    <row r="10" spans="2:7" s="1" customFormat="1" ht="9" customHeight="1" x14ac:dyDescent="0.2">
      <c r="B10" s="3"/>
      <c r="C10" s="238"/>
      <c r="D10" s="238"/>
      <c r="E10" s="238"/>
      <c r="F10" s="238"/>
    </row>
    <row r="11" spans="2:7" s="1" customFormat="1" x14ac:dyDescent="0.2">
      <c r="B11" s="3" t="s">
        <v>345</v>
      </c>
      <c r="C11" s="242" t="s">
        <v>80</v>
      </c>
      <c r="D11" s="242"/>
      <c r="E11" s="242"/>
      <c r="F11" s="242"/>
    </row>
    <row r="12" spans="2:7" s="1" customFormat="1" ht="9" customHeight="1" x14ac:dyDescent="0.2">
      <c r="B12" s="3"/>
      <c r="C12" s="154"/>
      <c r="D12" s="154"/>
      <c r="E12" s="154"/>
      <c r="F12" s="154"/>
    </row>
    <row r="13" spans="2:7" s="1" customFormat="1" ht="22.5" customHeight="1" x14ac:dyDescent="0.2">
      <c r="B13" s="3" t="s">
        <v>346</v>
      </c>
      <c r="C13" s="242" t="s">
        <v>81</v>
      </c>
      <c r="D13" s="242"/>
      <c r="E13" s="242"/>
      <c r="F13" s="242"/>
    </row>
    <row r="14" spans="2:7" ht="9" customHeight="1" x14ac:dyDescent="0.2">
      <c r="B14" s="37"/>
      <c r="C14" s="243"/>
      <c r="D14" s="243"/>
      <c r="E14" s="243"/>
      <c r="F14" s="243"/>
    </row>
    <row r="15" spans="2:7" ht="27" customHeight="1" x14ac:dyDescent="0.2">
      <c r="B15" s="38" t="s">
        <v>25</v>
      </c>
      <c r="C15" s="55" t="s">
        <v>26</v>
      </c>
      <c r="D15" s="55" t="s">
        <v>27</v>
      </c>
      <c r="E15" s="109" t="s">
        <v>529</v>
      </c>
      <c r="F15" s="35" t="s">
        <v>28</v>
      </c>
      <c r="G15" s="110" t="s">
        <v>530</v>
      </c>
    </row>
    <row r="16" spans="2:7" ht="9" customHeight="1" x14ac:dyDescent="0.2">
      <c r="B16" s="37"/>
      <c r="C16" s="17"/>
      <c r="D16" s="17"/>
      <c r="E16" s="17"/>
      <c r="F16" s="17"/>
    </row>
    <row r="17" spans="1:8" ht="15" customHeight="1" x14ac:dyDescent="0.2">
      <c r="A17" s="7" t="s">
        <v>58</v>
      </c>
      <c r="C17" s="13" t="s">
        <v>59</v>
      </c>
      <c r="D17" s="17"/>
      <c r="E17" s="17"/>
      <c r="F17" s="17"/>
    </row>
    <row r="18" spans="1:8" ht="9" customHeight="1" x14ac:dyDescent="0.2">
      <c r="A18" s="7"/>
      <c r="C18" s="13"/>
      <c r="D18" s="17"/>
      <c r="E18" s="17"/>
      <c r="F18" s="17"/>
    </row>
    <row r="19" spans="1:8" x14ac:dyDescent="0.2">
      <c r="A19" s="46" t="s">
        <v>60</v>
      </c>
      <c r="B19" s="111">
        <v>17.010000000000002</v>
      </c>
      <c r="C19" s="232" t="s">
        <v>153</v>
      </c>
      <c r="D19" s="232"/>
      <c r="E19" s="11"/>
      <c r="F19" s="11"/>
    </row>
    <row r="20" spans="1:8" ht="9" customHeight="1" x14ac:dyDescent="0.2">
      <c r="A20" s="18"/>
      <c r="C20" s="9"/>
      <c r="D20" s="9"/>
      <c r="E20" s="9"/>
      <c r="F20" s="9"/>
    </row>
    <row r="21" spans="1:8" ht="84" x14ac:dyDescent="0.2">
      <c r="A21" s="46" t="s">
        <v>170</v>
      </c>
      <c r="B21" s="111" t="s">
        <v>554</v>
      </c>
      <c r="C21" s="3" t="s">
        <v>392</v>
      </c>
      <c r="D21" s="3" t="s">
        <v>24</v>
      </c>
      <c r="E21" s="67" t="s">
        <v>662</v>
      </c>
      <c r="F21" s="18" t="s">
        <v>481</v>
      </c>
    </row>
    <row r="22" spans="1:8" ht="9" customHeight="1" x14ac:dyDescent="0.2">
      <c r="A22" s="11"/>
      <c r="C22" s="20"/>
      <c r="D22" s="11"/>
      <c r="E22" s="11"/>
      <c r="F22" s="11"/>
    </row>
    <row r="23" spans="1:8" ht="90" customHeight="1" x14ac:dyDescent="0.2">
      <c r="A23" s="102" t="s">
        <v>171</v>
      </c>
      <c r="B23" s="111" t="s">
        <v>652</v>
      </c>
      <c r="C23" s="103" t="s">
        <v>503</v>
      </c>
      <c r="D23" s="67" t="s">
        <v>504</v>
      </c>
      <c r="E23" s="67" t="s">
        <v>663</v>
      </c>
      <c r="F23" s="103" t="s">
        <v>505</v>
      </c>
      <c r="H23" s="104" t="s">
        <v>506</v>
      </c>
    </row>
    <row r="24" spans="1:8" ht="9" customHeight="1" x14ac:dyDescent="0.2">
      <c r="A24" s="105"/>
      <c r="C24" s="103"/>
      <c r="D24" s="103"/>
      <c r="E24" s="103"/>
      <c r="F24" s="103"/>
      <c r="H24" s="104"/>
    </row>
    <row r="25" spans="1:8" ht="86.25" customHeight="1" x14ac:dyDescent="0.2">
      <c r="A25" s="102" t="s">
        <v>172</v>
      </c>
      <c r="B25" s="111" t="s">
        <v>653</v>
      </c>
      <c r="C25" s="105" t="s">
        <v>507</v>
      </c>
      <c r="D25" s="66" t="s">
        <v>508</v>
      </c>
      <c r="E25" s="66" t="s">
        <v>651</v>
      </c>
      <c r="F25" s="87" t="s">
        <v>416</v>
      </c>
      <c r="H25" s="104" t="s">
        <v>506</v>
      </c>
    </row>
    <row r="26" spans="1:8" ht="15" customHeight="1" x14ac:dyDescent="0.2">
      <c r="B26" s="12"/>
      <c r="C26" s="21"/>
      <c r="D26" s="21"/>
      <c r="E26" s="21"/>
      <c r="F26" s="21"/>
    </row>
    <row r="27" spans="1:8" ht="15" customHeight="1" x14ac:dyDescent="0.2">
      <c r="B27" s="12"/>
      <c r="C27" s="21"/>
      <c r="D27" s="21"/>
      <c r="E27" s="21"/>
      <c r="F27" s="21"/>
    </row>
    <row r="28" spans="1:8" x14ac:dyDescent="0.2">
      <c r="B28" s="12"/>
      <c r="C28" s="21"/>
      <c r="D28" s="21"/>
      <c r="E28" s="21"/>
      <c r="F28" s="21"/>
    </row>
    <row r="29" spans="1:8" x14ac:dyDescent="0.2">
      <c r="B29" s="12"/>
      <c r="C29" s="21"/>
      <c r="D29" s="21"/>
      <c r="E29" s="21"/>
      <c r="F29" s="21"/>
    </row>
    <row r="30" spans="1:8" x14ac:dyDescent="0.2">
      <c r="B30" s="12"/>
      <c r="C30" s="21"/>
      <c r="D30" s="21"/>
      <c r="E30" s="21"/>
      <c r="F30" s="21"/>
    </row>
    <row r="31" spans="1:8" x14ac:dyDescent="0.2">
      <c r="B31" s="12"/>
      <c r="C31" s="21"/>
      <c r="D31" s="21"/>
      <c r="E31" s="21"/>
      <c r="F31" s="21"/>
    </row>
    <row r="32" spans="1:8" x14ac:dyDescent="0.2">
      <c r="B32" s="12"/>
      <c r="C32" s="21"/>
      <c r="D32" s="21"/>
      <c r="E32" s="21"/>
      <c r="F32" s="21"/>
    </row>
    <row r="33" spans="2:6" x14ac:dyDescent="0.2">
      <c r="B33" s="12"/>
      <c r="C33" s="21"/>
      <c r="D33" s="21"/>
      <c r="E33" s="21"/>
      <c r="F33" s="21"/>
    </row>
    <row r="34" spans="2:6" x14ac:dyDescent="0.2">
      <c r="B34" s="12"/>
      <c r="C34" s="21"/>
      <c r="D34" s="21"/>
      <c r="E34" s="21"/>
      <c r="F34" s="21"/>
    </row>
    <row r="35" spans="2:6" x14ac:dyDescent="0.2">
      <c r="B35" s="12"/>
      <c r="C35" s="21"/>
      <c r="D35" s="21"/>
      <c r="E35" s="21"/>
      <c r="F35" s="21"/>
    </row>
    <row r="36" spans="2:6" x14ac:dyDescent="0.2">
      <c r="B36" s="12"/>
      <c r="C36" s="21"/>
      <c r="D36" s="21"/>
      <c r="E36" s="21"/>
      <c r="F36" s="21"/>
    </row>
    <row r="37" spans="2:6" x14ac:dyDescent="0.2">
      <c r="B37" s="12"/>
      <c r="C37" s="21"/>
      <c r="D37" s="21"/>
      <c r="E37" s="21"/>
      <c r="F37" s="21"/>
    </row>
    <row r="38" spans="2:6" x14ac:dyDescent="0.2">
      <c r="B38" s="12"/>
      <c r="C38" s="21"/>
      <c r="D38" s="21"/>
      <c r="E38" s="21"/>
      <c r="F38" s="21"/>
    </row>
    <row r="39" spans="2:6" x14ac:dyDescent="0.2">
      <c r="B39" s="12"/>
      <c r="C39" s="21"/>
      <c r="D39" s="21"/>
      <c r="E39" s="21"/>
      <c r="F39" s="21"/>
    </row>
    <row r="40" spans="2:6" x14ac:dyDescent="0.2">
      <c r="B40" s="12"/>
      <c r="C40" s="21"/>
      <c r="D40" s="21"/>
      <c r="E40" s="21"/>
      <c r="F40" s="21"/>
    </row>
    <row r="41" spans="2:6" x14ac:dyDescent="0.2">
      <c r="B41" s="12"/>
      <c r="C41" s="21"/>
      <c r="D41" s="21"/>
      <c r="E41" s="21"/>
      <c r="F41" s="21"/>
    </row>
    <row r="42" spans="2:6" x14ac:dyDescent="0.2">
      <c r="B42" s="12"/>
      <c r="C42" s="21"/>
      <c r="D42" s="21"/>
      <c r="E42" s="21"/>
      <c r="F42" s="21"/>
    </row>
    <row r="43" spans="2:6" x14ac:dyDescent="0.2">
      <c r="B43" s="12"/>
      <c r="C43" s="21"/>
      <c r="D43" s="21"/>
      <c r="E43" s="21"/>
      <c r="F43" s="21"/>
    </row>
    <row r="44" spans="2:6" x14ac:dyDescent="0.2">
      <c r="B44" s="12"/>
      <c r="C44" s="21"/>
      <c r="D44" s="21"/>
      <c r="E44" s="21"/>
      <c r="F44" s="21"/>
    </row>
    <row r="45" spans="2:6" x14ac:dyDescent="0.2">
      <c r="B45" s="12"/>
      <c r="C45" s="21"/>
      <c r="D45" s="21"/>
      <c r="E45" s="21"/>
      <c r="F45" s="21"/>
    </row>
    <row r="46" spans="2:6" x14ac:dyDescent="0.2">
      <c r="B46" s="12"/>
      <c r="C46" s="21"/>
      <c r="D46" s="21"/>
      <c r="E46" s="21"/>
      <c r="F46" s="21"/>
    </row>
    <row r="47" spans="2:6" x14ac:dyDescent="0.2">
      <c r="B47" s="12"/>
      <c r="C47" s="21"/>
      <c r="D47" s="21"/>
      <c r="E47" s="21"/>
      <c r="F47" s="21"/>
    </row>
    <row r="48" spans="2:6" x14ac:dyDescent="0.2">
      <c r="B48" s="12"/>
      <c r="C48" s="21"/>
      <c r="D48" s="21"/>
      <c r="E48" s="21"/>
      <c r="F48" s="21"/>
    </row>
    <row r="49" spans="2:6" x14ac:dyDescent="0.2">
      <c r="B49" s="12"/>
      <c r="C49" s="21"/>
      <c r="D49" s="21"/>
      <c r="E49" s="21"/>
      <c r="F49" s="21"/>
    </row>
    <row r="50" spans="2:6" x14ac:dyDescent="0.2">
      <c r="B50" s="12"/>
      <c r="C50" s="21"/>
      <c r="D50" s="21"/>
      <c r="E50" s="21"/>
      <c r="F50" s="21"/>
    </row>
    <row r="51" spans="2:6" x14ac:dyDescent="0.2">
      <c r="B51" s="12"/>
      <c r="C51" s="21"/>
      <c r="D51" s="21"/>
      <c r="E51" s="21"/>
      <c r="F51" s="21"/>
    </row>
    <row r="52" spans="2:6" x14ac:dyDescent="0.2">
      <c r="B52" s="12"/>
      <c r="C52" s="21"/>
      <c r="D52" s="21"/>
      <c r="E52" s="21"/>
      <c r="F52" s="21"/>
    </row>
    <row r="53" spans="2:6" x14ac:dyDescent="0.2">
      <c r="B53" s="12"/>
      <c r="C53" s="21"/>
      <c r="D53" s="21"/>
      <c r="E53" s="21"/>
      <c r="F53" s="21"/>
    </row>
    <row r="54" spans="2:6" x14ac:dyDescent="0.2">
      <c r="B54" s="12"/>
      <c r="C54" s="21"/>
      <c r="D54" s="21"/>
      <c r="E54" s="21"/>
      <c r="F54" s="21"/>
    </row>
    <row r="55" spans="2:6" x14ac:dyDescent="0.2">
      <c r="B55" s="12"/>
      <c r="C55" s="21"/>
      <c r="D55" s="21"/>
      <c r="E55" s="21"/>
      <c r="F55" s="21"/>
    </row>
    <row r="56" spans="2:6" x14ac:dyDescent="0.2">
      <c r="B56" s="12"/>
      <c r="C56" s="21"/>
      <c r="D56" s="21"/>
      <c r="E56" s="21"/>
      <c r="F56" s="21"/>
    </row>
    <row r="57" spans="2:6" x14ac:dyDescent="0.2">
      <c r="B57" s="12"/>
      <c r="C57" s="21"/>
      <c r="D57" s="21"/>
      <c r="E57" s="21"/>
      <c r="F57" s="21"/>
    </row>
    <row r="58" spans="2:6" x14ac:dyDescent="0.2">
      <c r="B58" s="12"/>
      <c r="C58" s="21"/>
      <c r="D58" s="21"/>
      <c r="E58" s="21"/>
      <c r="F58" s="21"/>
    </row>
    <row r="59" spans="2:6" x14ac:dyDescent="0.2">
      <c r="B59" s="12"/>
      <c r="C59" s="21"/>
      <c r="D59" s="21"/>
      <c r="E59" s="21"/>
      <c r="F59" s="21"/>
    </row>
    <row r="60" spans="2:6" x14ac:dyDescent="0.2">
      <c r="B60" s="12"/>
      <c r="C60" s="21"/>
      <c r="D60" s="21"/>
      <c r="E60" s="21"/>
      <c r="F60" s="21"/>
    </row>
    <row r="61" spans="2:6" x14ac:dyDescent="0.2">
      <c r="B61" s="12"/>
      <c r="C61" s="21"/>
      <c r="D61" s="21"/>
      <c r="E61" s="21"/>
      <c r="F61" s="21"/>
    </row>
    <row r="62" spans="2:6" x14ac:dyDescent="0.2">
      <c r="B62" s="12"/>
      <c r="C62" s="21"/>
      <c r="D62" s="21"/>
      <c r="E62" s="21"/>
      <c r="F62" s="21"/>
    </row>
    <row r="63" spans="2:6" x14ac:dyDescent="0.2">
      <c r="B63" s="12"/>
      <c r="C63" s="21"/>
      <c r="D63" s="21"/>
      <c r="E63" s="21"/>
      <c r="F63" s="21"/>
    </row>
    <row r="64" spans="2:6" x14ac:dyDescent="0.2">
      <c r="B64" s="12"/>
      <c r="C64" s="21"/>
      <c r="D64" s="21"/>
      <c r="E64" s="21"/>
      <c r="F64" s="21"/>
    </row>
    <row r="65" spans="2:6" x14ac:dyDescent="0.2">
      <c r="B65" s="12"/>
      <c r="C65" s="21"/>
      <c r="D65" s="21"/>
      <c r="E65" s="21"/>
      <c r="F65" s="21"/>
    </row>
    <row r="66" spans="2:6" x14ac:dyDescent="0.2">
      <c r="B66" s="12"/>
      <c r="C66" s="21"/>
      <c r="D66" s="21"/>
      <c r="E66" s="21"/>
      <c r="F66" s="21"/>
    </row>
    <row r="67" spans="2:6" x14ac:dyDescent="0.2">
      <c r="B67" s="12"/>
      <c r="C67" s="21"/>
      <c r="D67" s="21"/>
      <c r="E67" s="21"/>
      <c r="F67" s="21"/>
    </row>
    <row r="68" spans="2:6" x14ac:dyDescent="0.2">
      <c r="B68" s="12"/>
      <c r="C68" s="21"/>
      <c r="D68" s="21"/>
      <c r="E68" s="21"/>
      <c r="F68" s="21"/>
    </row>
    <row r="69" spans="2:6" x14ac:dyDescent="0.2">
      <c r="B69" s="12"/>
      <c r="C69" s="21"/>
      <c r="D69" s="21"/>
      <c r="E69" s="21"/>
      <c r="F69" s="21"/>
    </row>
    <row r="70" spans="2:6" x14ac:dyDescent="0.2">
      <c r="B70" s="12"/>
      <c r="C70" s="21"/>
      <c r="D70" s="21"/>
      <c r="E70" s="21"/>
      <c r="F70" s="21"/>
    </row>
    <row r="71" spans="2:6" x14ac:dyDescent="0.2">
      <c r="B71" s="12"/>
      <c r="C71" s="21"/>
      <c r="D71" s="21"/>
      <c r="E71" s="21"/>
      <c r="F71" s="21"/>
    </row>
    <row r="72" spans="2:6" x14ac:dyDescent="0.2">
      <c r="B72" s="12"/>
      <c r="C72" s="21"/>
      <c r="D72" s="21"/>
      <c r="E72" s="21"/>
      <c r="F72" s="21"/>
    </row>
    <row r="73" spans="2:6" x14ac:dyDescent="0.2">
      <c r="B73" s="12"/>
      <c r="C73" s="21"/>
      <c r="D73" s="21"/>
      <c r="E73" s="21"/>
      <c r="F73" s="21"/>
    </row>
    <row r="74" spans="2:6" x14ac:dyDescent="0.2">
      <c r="B74" s="12"/>
      <c r="C74" s="21"/>
      <c r="D74" s="21"/>
      <c r="E74" s="21"/>
      <c r="F74" s="21"/>
    </row>
    <row r="75" spans="2:6" x14ac:dyDescent="0.2">
      <c r="B75" s="12"/>
      <c r="C75" s="21"/>
      <c r="D75" s="21"/>
      <c r="E75" s="21"/>
      <c r="F75" s="21"/>
    </row>
    <row r="76" spans="2:6" x14ac:dyDescent="0.2">
      <c r="B76" s="12"/>
      <c r="C76" s="21"/>
      <c r="D76" s="21"/>
      <c r="E76" s="21"/>
      <c r="F76" s="21"/>
    </row>
    <row r="77" spans="2:6" x14ac:dyDescent="0.2">
      <c r="B77" s="12"/>
      <c r="C77" s="21"/>
      <c r="D77" s="21"/>
      <c r="E77" s="21"/>
      <c r="F77" s="21"/>
    </row>
    <row r="78" spans="2:6" x14ac:dyDescent="0.2">
      <c r="B78" s="12"/>
      <c r="C78" s="21"/>
      <c r="D78" s="21"/>
      <c r="E78" s="21"/>
      <c r="F78" s="21"/>
    </row>
    <row r="79" spans="2:6" x14ac:dyDescent="0.2">
      <c r="B79" s="12"/>
      <c r="C79" s="21"/>
      <c r="D79" s="21"/>
      <c r="E79" s="21"/>
      <c r="F79" s="21"/>
    </row>
    <row r="80" spans="2:6" x14ac:dyDescent="0.2">
      <c r="B80" s="12"/>
      <c r="C80" s="21"/>
      <c r="D80" s="21"/>
      <c r="E80" s="21"/>
      <c r="F80" s="21"/>
    </row>
    <row r="81" spans="2:6" x14ac:dyDescent="0.2">
      <c r="B81" s="12"/>
      <c r="C81" s="21"/>
      <c r="D81" s="21"/>
      <c r="E81" s="21"/>
      <c r="F81" s="21"/>
    </row>
    <row r="82" spans="2:6" x14ac:dyDescent="0.2">
      <c r="B82" s="12"/>
      <c r="C82" s="21"/>
      <c r="D82" s="21"/>
      <c r="E82" s="21"/>
      <c r="F82" s="21"/>
    </row>
    <row r="83" spans="2:6" x14ac:dyDescent="0.2">
      <c r="B83" s="12"/>
      <c r="C83" s="21"/>
      <c r="D83" s="21"/>
      <c r="E83" s="21"/>
      <c r="F83" s="21"/>
    </row>
    <row r="84" spans="2:6" x14ac:dyDescent="0.2">
      <c r="B84" s="12"/>
      <c r="C84" s="21"/>
      <c r="D84" s="21"/>
      <c r="E84" s="21"/>
      <c r="F84" s="21"/>
    </row>
    <row r="85" spans="2:6" x14ac:dyDescent="0.2">
      <c r="B85" s="12"/>
      <c r="C85" s="21"/>
      <c r="D85" s="21"/>
      <c r="E85" s="21"/>
      <c r="F85" s="21"/>
    </row>
    <row r="86" spans="2:6" x14ac:dyDescent="0.2">
      <c r="B86" s="12"/>
      <c r="C86" s="21"/>
      <c r="D86" s="21"/>
      <c r="E86" s="21"/>
      <c r="F86" s="21"/>
    </row>
    <row r="87" spans="2:6" x14ac:dyDescent="0.2">
      <c r="B87" s="12"/>
      <c r="C87" s="21"/>
      <c r="D87" s="21"/>
      <c r="E87" s="21"/>
      <c r="F87" s="21"/>
    </row>
    <row r="88" spans="2:6" x14ac:dyDescent="0.2">
      <c r="B88" s="12"/>
      <c r="C88" s="21"/>
      <c r="D88" s="21"/>
      <c r="E88" s="21"/>
      <c r="F88" s="21"/>
    </row>
    <row r="89" spans="2:6" x14ac:dyDescent="0.2">
      <c r="B89" s="12"/>
      <c r="C89" s="21"/>
      <c r="D89" s="21"/>
      <c r="E89" s="21"/>
      <c r="F89" s="21"/>
    </row>
    <row r="90" spans="2:6" x14ac:dyDescent="0.2">
      <c r="B90" s="12"/>
      <c r="C90" s="21"/>
      <c r="D90" s="21"/>
      <c r="E90" s="21"/>
      <c r="F90" s="21"/>
    </row>
    <row r="91" spans="2:6" x14ac:dyDescent="0.2">
      <c r="B91" s="12"/>
      <c r="C91" s="21"/>
      <c r="D91" s="21"/>
      <c r="E91" s="21"/>
      <c r="F91" s="21"/>
    </row>
    <row r="92" spans="2:6" x14ac:dyDescent="0.2">
      <c r="B92" s="12"/>
      <c r="C92" s="21"/>
      <c r="D92" s="21"/>
      <c r="E92" s="21"/>
      <c r="F92" s="21"/>
    </row>
    <row r="93" spans="2:6" x14ac:dyDescent="0.2">
      <c r="B93" s="12"/>
      <c r="C93" s="21"/>
      <c r="D93" s="21"/>
      <c r="E93" s="21"/>
      <c r="F93" s="21"/>
    </row>
    <row r="94" spans="2:6" x14ac:dyDescent="0.2">
      <c r="B94" s="12"/>
      <c r="C94" s="21"/>
      <c r="D94" s="21"/>
      <c r="E94" s="21"/>
      <c r="F94" s="21"/>
    </row>
    <row r="95" spans="2:6" x14ac:dyDescent="0.2">
      <c r="B95" s="12"/>
      <c r="C95" s="21"/>
      <c r="D95" s="21"/>
      <c r="E95" s="21"/>
      <c r="F95" s="21"/>
    </row>
    <row r="96" spans="2:6" x14ac:dyDescent="0.2">
      <c r="B96" s="12"/>
      <c r="C96" s="21"/>
      <c r="D96" s="21"/>
      <c r="E96" s="21"/>
      <c r="F96" s="21"/>
    </row>
    <row r="97" spans="2:6" x14ac:dyDescent="0.2">
      <c r="B97" s="12"/>
      <c r="C97" s="21"/>
      <c r="D97" s="21"/>
      <c r="E97" s="21"/>
      <c r="F97" s="21"/>
    </row>
    <row r="98" spans="2:6" x14ac:dyDescent="0.2">
      <c r="B98" s="12"/>
      <c r="C98" s="21"/>
      <c r="D98" s="21"/>
      <c r="E98" s="21"/>
      <c r="F98" s="21"/>
    </row>
    <row r="99" spans="2:6" x14ac:dyDescent="0.2">
      <c r="B99" s="12"/>
      <c r="C99" s="21"/>
      <c r="D99" s="21"/>
      <c r="E99" s="21"/>
      <c r="F99" s="21"/>
    </row>
    <row r="100" spans="2:6" x14ac:dyDescent="0.2">
      <c r="B100" s="12"/>
      <c r="C100" s="21"/>
      <c r="D100" s="21"/>
      <c r="E100" s="21"/>
      <c r="F100" s="21"/>
    </row>
  </sheetData>
  <mergeCells count="15">
    <mergeCell ref="C1:F1"/>
    <mergeCell ref="C2:F2"/>
    <mergeCell ref="C4:F4"/>
    <mergeCell ref="C6:F6"/>
    <mergeCell ref="C5:F5"/>
    <mergeCell ref="C19:D19"/>
    <mergeCell ref="C11:F11"/>
    <mergeCell ref="C12:F12"/>
    <mergeCell ref="C3:F3"/>
    <mergeCell ref="C7:F7"/>
    <mergeCell ref="C8:F8"/>
    <mergeCell ref="C9:F9"/>
    <mergeCell ref="C10:F10"/>
    <mergeCell ref="C14:F14"/>
    <mergeCell ref="C13:F1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 Cover</vt:lpstr>
      <vt:lpstr>Core 4.17</vt:lpstr>
      <vt:lpstr>Historical data </vt:lpstr>
      <vt:lpstr>Tables sect 17</vt:lpstr>
      <vt:lpstr>CRA</vt:lpstr>
      <vt:lpstr>SCA</vt:lpstr>
      <vt:lpstr>BOU</vt:lpstr>
      <vt:lpstr>' Cover'!Print_Area</vt:lpstr>
      <vt:lpstr>BOU!Print_Area</vt:lpstr>
      <vt:lpstr>'Core 4.17'!Print_Area</vt:lpstr>
      <vt:lpstr>CRA!Print_Area</vt:lpstr>
      <vt:lpstr>'Historical data '!Print_Area</vt:lpstr>
      <vt:lpstr>SCA!Print_Area</vt:lpstr>
      <vt:lpstr>'Tables sect 17'!Print_Area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2018-07-03T14:24:39Z</dcterms:created>
  <dcterms:modified xsi:type="dcterms:W3CDTF">2018-07-03T14:25:16Z</dcterms:modified>
  <cp:contentStatus/>
</cp:coreProperties>
</file>